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Τ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9" i="1" l="1"/>
  <c r="B22" i="1"/>
  <c r="B171" i="1"/>
  <c r="B150" i="1"/>
  <c r="B178" i="1"/>
  <c r="B151" i="1"/>
  <c r="B10" i="1"/>
  <c r="B232" i="1"/>
  <c r="B133" i="1"/>
  <c r="B190" i="1"/>
  <c r="B147" i="1"/>
  <c r="B14" i="1"/>
  <c r="B310" i="1"/>
  <c r="B23" i="1"/>
  <c r="B197" i="1"/>
  <c r="B146" i="1"/>
  <c r="B132" i="1"/>
  <c r="B136" i="1"/>
  <c r="B131" i="1"/>
  <c r="B11" i="1"/>
  <c r="B80" i="1"/>
  <c r="B21" i="1"/>
  <c r="B34" i="1"/>
  <c r="B128" i="1"/>
  <c r="B129" i="1"/>
  <c r="B95" i="1"/>
  <c r="B328" i="1"/>
  <c r="B333" i="1"/>
  <c r="B124" i="1"/>
  <c r="B27" i="1"/>
  <c r="B108" i="1"/>
  <c r="B322" i="1"/>
  <c r="B164" i="1"/>
  <c r="B246" i="1"/>
  <c r="B340" i="1"/>
  <c r="B308" i="1"/>
  <c r="B113" i="1"/>
  <c r="B336" i="1"/>
  <c r="B344" i="1"/>
  <c r="B106" i="1"/>
  <c r="B311" i="1"/>
  <c r="B37" i="1"/>
  <c r="B59" i="1"/>
  <c r="B38" i="1"/>
  <c r="B109" i="1"/>
  <c r="B330" i="1"/>
  <c r="B303" i="1"/>
  <c r="B32" i="1"/>
  <c r="B153" i="1"/>
  <c r="B347" i="1"/>
  <c r="B313" i="1"/>
  <c r="B335" i="1"/>
  <c r="B339" i="1"/>
  <c r="B116" i="1"/>
  <c r="B318" i="1"/>
  <c r="B174" i="1"/>
  <c r="B122" i="1"/>
  <c r="B138" i="1"/>
  <c r="B26" i="1"/>
  <c r="B121" i="1"/>
  <c r="B76" i="1"/>
  <c r="B317" i="1"/>
  <c r="B320" i="1"/>
  <c r="B94" i="1"/>
  <c r="B63" i="1"/>
  <c r="B321" i="1"/>
  <c r="B323" i="1"/>
  <c r="B30" i="1"/>
  <c r="B18" i="1"/>
  <c r="B334" i="1"/>
  <c r="B142" i="1"/>
  <c r="B238" i="1"/>
  <c r="B13" i="1"/>
  <c r="B298" i="1"/>
  <c r="B324" i="1"/>
  <c r="B110" i="1"/>
  <c r="B222" i="1"/>
  <c r="B74" i="1"/>
  <c r="B140" i="1"/>
  <c r="B9" i="1"/>
  <c r="B15" i="1"/>
  <c r="B31" i="1"/>
  <c r="B25" i="1"/>
  <c r="B24" i="1"/>
  <c r="B305" i="1"/>
  <c r="B169" i="1"/>
  <c r="B338" i="1"/>
  <c r="B240" i="1"/>
  <c r="B327" i="1"/>
  <c r="B332" i="1"/>
  <c r="B314" i="1"/>
  <c r="B343" i="1"/>
  <c r="B141" i="1"/>
  <c r="B119" i="1"/>
  <c r="B312" i="1"/>
  <c r="B337" i="1"/>
  <c r="B35" i="1"/>
  <c r="B134" i="1"/>
  <c r="B224" i="1"/>
  <c r="B345" i="1"/>
  <c r="B348" i="1"/>
  <c r="B223" i="1"/>
  <c r="B137" i="1"/>
  <c r="B19" i="1"/>
  <c r="B168" i="1"/>
  <c r="B117" i="1"/>
  <c r="B143" i="1"/>
  <c r="B245" i="1"/>
  <c r="B325" i="1"/>
  <c r="B177" i="1"/>
  <c r="B331" i="1"/>
  <c r="B8" i="1"/>
  <c r="B101" i="1"/>
  <c r="B29" i="1"/>
  <c r="B120" i="1"/>
  <c r="B72" i="1"/>
  <c r="B173" i="1"/>
  <c r="B166" i="1"/>
  <c r="B144" i="1"/>
  <c r="B5" i="1"/>
  <c r="B91" i="1"/>
  <c r="B84" i="1"/>
  <c r="B17" i="1"/>
  <c r="B216" i="1"/>
  <c r="B227" i="1"/>
  <c r="B33" i="1"/>
  <c r="B226" i="1"/>
  <c r="B48" i="1"/>
  <c r="B83" i="1"/>
  <c r="B196" i="1"/>
  <c r="B161" i="1"/>
  <c r="B295" i="1"/>
  <c r="B207" i="1"/>
  <c r="B300" i="1"/>
  <c r="B307" i="1"/>
  <c r="B199" i="1"/>
  <c r="B316" i="1"/>
  <c r="B145" i="1"/>
  <c r="B275" i="1"/>
  <c r="B221" i="1"/>
  <c r="B194" i="1"/>
  <c r="B149" i="1"/>
  <c r="B148" i="1"/>
  <c r="B225" i="1"/>
  <c r="B123" i="1"/>
  <c r="B326" i="1"/>
  <c r="B96" i="1"/>
  <c r="B276" i="1"/>
  <c r="B271" i="1"/>
  <c r="B45" i="1"/>
  <c r="B274" i="1"/>
  <c r="B130" i="1"/>
  <c r="B6" i="1"/>
  <c r="B54" i="1"/>
  <c r="B46" i="1"/>
  <c r="B270" i="1"/>
  <c r="B302" i="1"/>
  <c r="B195" i="1"/>
  <c r="B87" i="1"/>
  <c r="B51" i="1"/>
  <c r="B170" i="1"/>
  <c r="B53" i="1"/>
  <c r="B353" i="1"/>
  <c r="B257" i="1"/>
  <c r="B350" i="1"/>
  <c r="B229" i="1"/>
  <c r="B167" i="1"/>
  <c r="B228" i="1"/>
  <c r="B256" i="1"/>
  <c r="B253" i="1"/>
  <c r="B201" i="1"/>
  <c r="B202" i="1"/>
  <c r="B215" i="1"/>
  <c r="B44" i="1"/>
  <c r="B219" i="1"/>
  <c r="B242" i="1"/>
  <c r="B28" i="1"/>
  <c r="B269" i="1"/>
  <c r="B259" i="1"/>
  <c r="B155" i="1"/>
  <c r="B7" i="1"/>
  <c r="B272" i="1"/>
  <c r="B212" i="1"/>
  <c r="B342" i="1"/>
  <c r="B251" i="1"/>
  <c r="B237" i="1"/>
  <c r="B75" i="1"/>
  <c r="B52" i="1"/>
  <c r="B233" i="1"/>
  <c r="B39" i="1"/>
  <c r="B125" i="1"/>
  <c r="B206" i="1"/>
  <c r="B210" i="1"/>
  <c r="B191" i="1"/>
  <c r="B88" i="1"/>
  <c r="B309" i="1"/>
  <c r="B68" i="1"/>
  <c r="B268" i="1"/>
  <c r="B241" i="1"/>
  <c r="B105" i="1"/>
  <c r="B220" i="1"/>
  <c r="B182" i="1"/>
  <c r="B127" i="1"/>
  <c r="B100" i="1"/>
  <c r="B265" i="1"/>
  <c r="B50" i="1"/>
  <c r="B209" i="1"/>
  <c r="B185" i="1"/>
  <c r="B58" i="1"/>
  <c r="B192" i="1"/>
  <c r="B247" i="1"/>
  <c r="B61" i="1"/>
  <c r="B248" i="1"/>
  <c r="B156" i="1"/>
  <c r="B254" i="1"/>
  <c r="B86" i="1"/>
  <c r="B277" i="1"/>
  <c r="B89" i="1"/>
  <c r="B157" i="1"/>
  <c r="B98" i="1"/>
  <c r="B12" i="1"/>
  <c r="B250" i="1"/>
  <c r="B214" i="1"/>
  <c r="B293" i="1"/>
  <c r="B43" i="1"/>
  <c r="B279" i="1"/>
  <c r="B111" i="1"/>
  <c r="B301" i="1"/>
  <c r="B267" i="1"/>
  <c r="B258" i="1"/>
  <c r="B315" i="1"/>
  <c r="B243" i="1"/>
  <c r="B82" i="1"/>
  <c r="B135" i="1"/>
  <c r="B319" i="1"/>
  <c r="B176" i="1"/>
  <c r="B204" i="1"/>
  <c r="B244" i="1"/>
  <c r="B263" i="1"/>
  <c r="B126" i="1"/>
  <c r="B4" i="1"/>
  <c r="B159" i="1"/>
  <c r="B160" i="1"/>
  <c r="B77" i="1"/>
  <c r="B354" i="1"/>
  <c r="B235" i="1"/>
  <c r="B189" i="1"/>
  <c r="B118" i="1"/>
  <c r="B208" i="1"/>
  <c r="B188" i="1"/>
  <c r="B107" i="1"/>
  <c r="B42" i="1"/>
  <c r="B102" i="1"/>
  <c r="B66" i="1"/>
  <c r="B306" i="1"/>
  <c r="B218" i="1"/>
  <c r="B213" i="1"/>
  <c r="B184" i="1"/>
  <c r="B64" i="1"/>
  <c r="B78" i="1"/>
  <c r="B299" i="1"/>
  <c r="B85" i="1"/>
  <c r="B234" i="1"/>
  <c r="B70" i="1"/>
  <c r="B239" i="1"/>
  <c r="B71" i="1"/>
  <c r="B255" i="1"/>
  <c r="B163" i="1"/>
  <c r="B16" i="1"/>
  <c r="B152" i="1"/>
  <c r="B41" i="1"/>
  <c r="B264" i="1"/>
  <c r="B203" i="1"/>
  <c r="B165" i="1"/>
  <c r="B186" i="1"/>
  <c r="B49" i="1"/>
  <c r="B154" i="1"/>
  <c r="B62" i="1"/>
  <c r="B69" i="1"/>
  <c r="B252" i="1"/>
  <c r="B103" i="1"/>
  <c r="B205" i="1"/>
  <c r="B65" i="1"/>
  <c r="B180" i="1"/>
  <c r="B57" i="1"/>
  <c r="B93" i="1"/>
  <c r="B249" i="1"/>
  <c r="B175" i="1"/>
  <c r="B231" i="1"/>
  <c r="B172" i="1"/>
  <c r="B217" i="1"/>
  <c r="B79" i="1"/>
  <c r="B90" i="1"/>
  <c r="B198" i="1"/>
  <c r="B187" i="1"/>
  <c r="B181" i="1"/>
  <c r="B349" i="1"/>
  <c r="B73" i="1"/>
  <c r="B296" i="1"/>
  <c r="B260" i="1"/>
  <c r="B341" i="1"/>
  <c r="B193" i="1"/>
  <c r="B273" i="1"/>
  <c r="B352" i="1"/>
  <c r="B329" i="1"/>
  <c r="B36" i="1"/>
  <c r="B179" i="1"/>
  <c r="B281" i="1"/>
  <c r="B20" i="1"/>
  <c r="B92" i="1"/>
  <c r="B97" i="1"/>
  <c r="B60" i="1"/>
  <c r="B115" i="1"/>
  <c r="B162" i="1"/>
  <c r="B304" i="1"/>
  <c r="B183" i="1"/>
  <c r="B56" i="1"/>
  <c r="B290" i="1"/>
  <c r="B40" i="1"/>
  <c r="B346" i="1"/>
  <c r="B211" i="1"/>
  <c r="B280" i="1"/>
  <c r="B351" i="1"/>
  <c r="B262" i="1"/>
  <c r="B289" i="1"/>
  <c r="B287" i="1"/>
  <c r="B282" i="1"/>
  <c r="B47" i="1"/>
  <c r="B278" i="1"/>
  <c r="B67" i="1"/>
  <c r="B285" i="1"/>
  <c r="B266" i="1"/>
  <c r="B230" i="1"/>
  <c r="B297" i="1"/>
  <c r="B236" i="1"/>
  <c r="B81" i="1"/>
  <c r="B284" i="1"/>
  <c r="B158" i="1"/>
  <c r="B294" i="1"/>
  <c r="B261" i="1"/>
  <c r="B104" i="1"/>
  <c r="B291" i="1"/>
  <c r="B112" i="1"/>
  <c r="B283" i="1"/>
  <c r="B288" i="1"/>
  <c r="B55" i="1"/>
  <c r="B114" i="1"/>
  <c r="B286" i="1"/>
  <c r="B99" i="1"/>
  <c r="B292" i="1"/>
  <c r="B200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<sst xmlns="http://schemas.openxmlformats.org/spreadsheetml/2006/main" count="4" uniqueCount="4">
  <si>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</si>
  <si>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</si>
  <si>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</si>
  <si>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 xml:space="preserve">
ΠΡΟΚΗΡΥΞΗ 5Κ/2021
(ΦΕΚ 26/τ.ΑΣΕΠ/11.5.2021)
ΚΑΤΗΓΟΡΙΑ ΤΕΧΝΟΛΟΓΙΚΗΣ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</si>
</sst>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tabSelected="1" workbookViewId="0">
      <selection activeCell="A2" sqref="A2:B2"/>
    </sheetView>
  </sheetViews>
  <sheetFormatPr defaultRowHeight="15" x14ac:dyDescent="0.25"/>
  <cols>
    <col min="1" max="1" width="9.140625" style="2"/>
    <col min="2" max="2" width="44.5703125" style="2" customWidth="1"/>
  </cols>
  <sheetData>
    <row r="1" spans="1:2" ht="40.5" customHeight="1" x14ac:dyDescent="0.25">
      <c r="A1" s="4" t="s">
        <v>0</v>
      </c>
      <c r="B1" s="5"/>
    </row>
    <row r="2" spans="1:2" ht="104.25" customHeight="1" x14ac:dyDescent="0.25">
      <c r="A2" s="6" t="s">
        <v>3</v>
      </c>
      <c r="B2" s="7"/>
    </row>
    <row r="3" spans="1:2" x14ac:dyDescent="0.25">
      <c r="A3" s="1" t="s">
        <v>1</v>
      </c>
      <c r="B3" s="1" t="s">
        <v>2</v>
      </c>
    </row>
    <row r="4" spans="1:2" x14ac:dyDescent="0.25">
      <c r="A4" s="3">
        <v>1</v>
      </c>
      <c r="B4" s="3" t="str">
        <f>"00002138"</f>
        <v>00002138</v>
      </c>
    </row>
    <row r="5" spans="1:2" x14ac:dyDescent="0.25">
      <c r="A5" s="3">
        <v>2</v>
      </c>
      <c r="B5" s="3" t="str">
        <f>"00006160"</f>
        <v>00006160</v>
      </c>
    </row>
    <row r="6" spans="1:2" x14ac:dyDescent="0.25">
      <c r="A6" s="3">
        <v>3</v>
      </c>
      <c r="B6" s="3" t="str">
        <f>"00009277"</f>
        <v>00009277</v>
      </c>
    </row>
    <row r="7" spans="1:2" x14ac:dyDescent="0.25">
      <c r="A7" s="3">
        <v>4</v>
      </c>
      <c r="B7" s="3" t="str">
        <f>"00012275"</f>
        <v>00012275</v>
      </c>
    </row>
    <row r="8" spans="1:2" x14ac:dyDescent="0.25">
      <c r="A8" s="3">
        <v>5</v>
      </c>
      <c r="B8" s="3" t="str">
        <f>"00016056"</f>
        <v>00016056</v>
      </c>
    </row>
    <row r="9" spans="1:2" x14ac:dyDescent="0.25">
      <c r="A9" s="3">
        <v>6</v>
      </c>
      <c r="B9" s="3" t="str">
        <f>"00016538"</f>
        <v>00016538</v>
      </c>
    </row>
    <row r="10" spans="1:2" x14ac:dyDescent="0.25">
      <c r="A10" s="3">
        <v>7</v>
      </c>
      <c r="B10" s="3" t="str">
        <f>"00017691"</f>
        <v>00017691</v>
      </c>
    </row>
    <row r="11" spans="1:2" x14ac:dyDescent="0.25">
      <c r="A11" s="3">
        <v>8</v>
      </c>
      <c r="B11" s="3" t="str">
        <f>"00018001"</f>
        <v>00018001</v>
      </c>
    </row>
    <row r="12" spans="1:2" x14ac:dyDescent="0.25">
      <c r="A12" s="3">
        <v>9</v>
      </c>
      <c r="B12" s="3" t="str">
        <f>"00018169"</f>
        <v>00018169</v>
      </c>
    </row>
    <row r="13" spans="1:2" x14ac:dyDescent="0.25">
      <c r="A13" s="3">
        <v>10</v>
      </c>
      <c r="B13" s="3" t="str">
        <f>"00019921"</f>
        <v>00019921</v>
      </c>
    </row>
    <row r="14" spans="1:2" x14ac:dyDescent="0.25">
      <c r="A14" s="3">
        <v>11</v>
      </c>
      <c r="B14" s="3" t="str">
        <f>"00022625"</f>
        <v>00022625</v>
      </c>
    </row>
    <row r="15" spans="1:2" x14ac:dyDescent="0.25">
      <c r="A15" s="3">
        <v>12</v>
      </c>
      <c r="B15" s="3" t="str">
        <f>"00022806"</f>
        <v>00022806</v>
      </c>
    </row>
    <row r="16" spans="1:2" x14ac:dyDescent="0.25">
      <c r="A16" s="3">
        <v>13</v>
      </c>
      <c r="B16" s="3" t="str">
        <f>"00023818"</f>
        <v>00023818</v>
      </c>
    </row>
    <row r="17" spans="1:2" x14ac:dyDescent="0.25">
      <c r="A17" s="3">
        <v>14</v>
      </c>
      <c r="B17" s="3" t="str">
        <f>"00025212"</f>
        <v>00025212</v>
      </c>
    </row>
    <row r="18" spans="1:2" x14ac:dyDescent="0.25">
      <c r="A18" s="3">
        <v>15</v>
      </c>
      <c r="B18" s="3" t="str">
        <f>"00028144"</f>
        <v>00028144</v>
      </c>
    </row>
    <row r="19" spans="1:2" x14ac:dyDescent="0.25">
      <c r="A19" s="3">
        <v>16</v>
      </c>
      <c r="B19" s="3" t="str">
        <f>"00028609"</f>
        <v>00028609</v>
      </c>
    </row>
    <row r="20" spans="1:2" x14ac:dyDescent="0.25">
      <c r="A20" s="3">
        <v>17</v>
      </c>
      <c r="B20" s="3" t="str">
        <f>"00029326"</f>
        <v>00029326</v>
      </c>
    </row>
    <row r="21" spans="1:2" x14ac:dyDescent="0.25">
      <c r="A21" s="3">
        <v>18</v>
      </c>
      <c r="B21" s="3" t="str">
        <f>"00029834"</f>
        <v>00029834</v>
      </c>
    </row>
    <row r="22" spans="1:2" x14ac:dyDescent="0.25">
      <c r="A22" s="3">
        <v>19</v>
      </c>
      <c r="B22" s="3" t="str">
        <f>"00031219"</f>
        <v>00031219</v>
      </c>
    </row>
    <row r="23" spans="1:2" x14ac:dyDescent="0.25">
      <c r="A23" s="3">
        <v>20</v>
      </c>
      <c r="B23" s="3" t="str">
        <f>"00032496"</f>
        <v>00032496</v>
      </c>
    </row>
    <row r="24" spans="1:2" x14ac:dyDescent="0.25">
      <c r="A24" s="3">
        <v>21</v>
      </c>
      <c r="B24" s="3" t="str">
        <f>"00032712"</f>
        <v>00032712</v>
      </c>
    </row>
    <row r="25" spans="1:2" x14ac:dyDescent="0.25">
      <c r="A25" s="3">
        <v>22</v>
      </c>
      <c r="B25" s="3" t="str">
        <f>"00032750"</f>
        <v>00032750</v>
      </c>
    </row>
    <row r="26" spans="1:2" x14ac:dyDescent="0.25">
      <c r="A26" s="3">
        <v>23</v>
      </c>
      <c r="B26" s="3" t="str">
        <f>"00036895"</f>
        <v>00036895</v>
      </c>
    </row>
    <row r="27" spans="1:2" x14ac:dyDescent="0.25">
      <c r="A27" s="3">
        <v>24</v>
      </c>
      <c r="B27" s="3" t="str">
        <f>"00037463"</f>
        <v>00037463</v>
      </c>
    </row>
    <row r="28" spans="1:2" x14ac:dyDescent="0.25">
      <c r="A28" s="3">
        <v>25</v>
      </c>
      <c r="B28" s="3" t="str">
        <f>"00040118"</f>
        <v>00040118</v>
      </c>
    </row>
    <row r="29" spans="1:2" x14ac:dyDescent="0.25">
      <c r="A29" s="3">
        <v>26</v>
      </c>
      <c r="B29" s="3" t="str">
        <f>"00045901"</f>
        <v>00045901</v>
      </c>
    </row>
    <row r="30" spans="1:2" x14ac:dyDescent="0.25">
      <c r="A30" s="3">
        <v>27</v>
      </c>
      <c r="B30" s="3" t="str">
        <f>"00047475"</f>
        <v>00047475</v>
      </c>
    </row>
    <row r="31" spans="1:2" x14ac:dyDescent="0.25">
      <c r="A31" s="3">
        <v>28</v>
      </c>
      <c r="B31" s="3" t="str">
        <f>"00049187"</f>
        <v>00049187</v>
      </c>
    </row>
    <row r="32" spans="1:2" x14ac:dyDescent="0.25">
      <c r="A32" s="3">
        <v>29</v>
      </c>
      <c r="B32" s="3" t="str">
        <f>"00073344"</f>
        <v>00073344</v>
      </c>
    </row>
    <row r="33" spans="1:2" x14ac:dyDescent="0.25">
      <c r="A33" s="3">
        <v>30</v>
      </c>
      <c r="B33" s="3" t="str">
        <f>"00076108"</f>
        <v>00076108</v>
      </c>
    </row>
    <row r="34" spans="1:2" x14ac:dyDescent="0.25">
      <c r="A34" s="3">
        <v>31</v>
      </c>
      <c r="B34" s="3" t="str">
        <f>"00079285"</f>
        <v>00079285</v>
      </c>
    </row>
    <row r="35" spans="1:2" x14ac:dyDescent="0.25">
      <c r="A35" s="3">
        <v>32</v>
      </c>
      <c r="B35" s="3" t="str">
        <f>"00086679"</f>
        <v>00086679</v>
      </c>
    </row>
    <row r="36" spans="1:2" x14ac:dyDescent="0.25">
      <c r="A36" s="3">
        <v>33</v>
      </c>
      <c r="B36" s="3" t="str">
        <f>"00099263"</f>
        <v>00099263</v>
      </c>
    </row>
    <row r="37" spans="1:2" x14ac:dyDescent="0.25">
      <c r="A37" s="3">
        <v>34</v>
      </c>
      <c r="B37" s="3" t="str">
        <f>"00102267"</f>
        <v>00102267</v>
      </c>
    </row>
    <row r="38" spans="1:2" x14ac:dyDescent="0.25">
      <c r="A38" s="3">
        <v>35</v>
      </c>
      <c r="B38" s="3" t="str">
        <f>"00103631"</f>
        <v>00103631</v>
      </c>
    </row>
    <row r="39" spans="1:2" x14ac:dyDescent="0.25">
      <c r="A39" s="3">
        <v>36</v>
      </c>
      <c r="B39" s="3" t="str">
        <f>"00140259"</f>
        <v>00140259</v>
      </c>
    </row>
    <row r="40" spans="1:2" x14ac:dyDescent="0.25">
      <c r="A40" s="3">
        <v>37</v>
      </c>
      <c r="B40" s="3" t="str">
        <f>"00147103"</f>
        <v>00147103</v>
      </c>
    </row>
    <row r="41" spans="1:2" x14ac:dyDescent="0.25">
      <c r="A41" s="3">
        <v>38</v>
      </c>
      <c r="B41" s="3" t="str">
        <f>"00147620"</f>
        <v>00147620</v>
      </c>
    </row>
    <row r="42" spans="1:2" x14ac:dyDescent="0.25">
      <c r="A42" s="3">
        <v>39</v>
      </c>
      <c r="B42" s="3" t="str">
        <f>"00148850"</f>
        <v>00148850</v>
      </c>
    </row>
    <row r="43" spans="1:2" x14ac:dyDescent="0.25">
      <c r="A43" s="3">
        <v>40</v>
      </c>
      <c r="B43" s="3" t="str">
        <f>"00149259"</f>
        <v>00149259</v>
      </c>
    </row>
    <row r="44" spans="1:2" x14ac:dyDescent="0.25">
      <c r="A44" s="3">
        <v>41</v>
      </c>
      <c r="B44" s="3" t="str">
        <f>"00149369"</f>
        <v>00149369</v>
      </c>
    </row>
    <row r="45" spans="1:2" x14ac:dyDescent="0.25">
      <c r="A45" s="3">
        <v>42</v>
      </c>
      <c r="B45" s="3" t="str">
        <f>"00150009"</f>
        <v>00150009</v>
      </c>
    </row>
    <row r="46" spans="1:2" x14ac:dyDescent="0.25">
      <c r="A46" s="3">
        <v>43</v>
      </c>
      <c r="B46" s="3" t="str">
        <f>"00150088"</f>
        <v>00150088</v>
      </c>
    </row>
    <row r="47" spans="1:2" x14ac:dyDescent="0.25">
      <c r="A47" s="3">
        <v>44</v>
      </c>
      <c r="B47" s="3" t="str">
        <f>"00150249"</f>
        <v>00150249</v>
      </c>
    </row>
    <row r="48" spans="1:2" x14ac:dyDescent="0.25">
      <c r="A48" s="3">
        <v>45</v>
      </c>
      <c r="B48" s="3" t="str">
        <f>"00153479"</f>
        <v>00153479</v>
      </c>
    </row>
    <row r="49" spans="1:2" x14ac:dyDescent="0.25">
      <c r="A49" s="3">
        <v>46</v>
      </c>
      <c r="B49" s="3" t="str">
        <f>"00153569"</f>
        <v>00153569</v>
      </c>
    </row>
    <row r="50" spans="1:2" x14ac:dyDescent="0.25">
      <c r="A50" s="3">
        <v>47</v>
      </c>
      <c r="B50" s="3" t="str">
        <f>"00153666"</f>
        <v>00153666</v>
      </c>
    </row>
    <row r="51" spans="1:2" x14ac:dyDescent="0.25">
      <c r="A51" s="3">
        <v>48</v>
      </c>
      <c r="B51" s="3" t="str">
        <f>"00153810"</f>
        <v>00153810</v>
      </c>
    </row>
    <row r="52" spans="1:2" x14ac:dyDescent="0.25">
      <c r="A52" s="3">
        <v>49</v>
      </c>
      <c r="B52" s="3" t="str">
        <f>"00161018"</f>
        <v>00161018</v>
      </c>
    </row>
    <row r="53" spans="1:2" x14ac:dyDescent="0.25">
      <c r="A53" s="3">
        <v>50</v>
      </c>
      <c r="B53" s="3" t="str">
        <f>"00161825"</f>
        <v>00161825</v>
      </c>
    </row>
    <row r="54" spans="1:2" x14ac:dyDescent="0.25">
      <c r="A54" s="3">
        <v>51</v>
      </c>
      <c r="B54" s="3" t="str">
        <f>"00162159"</f>
        <v>00162159</v>
      </c>
    </row>
    <row r="55" spans="1:2" x14ac:dyDescent="0.25">
      <c r="A55" s="3">
        <v>52</v>
      </c>
      <c r="B55" s="3" t="str">
        <f>"00162274"</f>
        <v>00162274</v>
      </c>
    </row>
    <row r="56" spans="1:2" x14ac:dyDescent="0.25">
      <c r="A56" s="3">
        <v>53</v>
      </c>
      <c r="B56" s="3" t="str">
        <f>"00162355"</f>
        <v>00162355</v>
      </c>
    </row>
    <row r="57" spans="1:2" x14ac:dyDescent="0.25">
      <c r="A57" s="3">
        <v>54</v>
      </c>
      <c r="B57" s="3" t="str">
        <f>"00163800"</f>
        <v>00163800</v>
      </c>
    </row>
    <row r="58" spans="1:2" x14ac:dyDescent="0.25">
      <c r="A58" s="3">
        <v>55</v>
      </c>
      <c r="B58" s="3" t="str">
        <f>"00167597"</f>
        <v>00167597</v>
      </c>
    </row>
    <row r="59" spans="1:2" x14ac:dyDescent="0.25">
      <c r="A59" s="3">
        <v>56</v>
      </c>
      <c r="B59" s="3" t="str">
        <f>"00170217"</f>
        <v>00170217</v>
      </c>
    </row>
    <row r="60" spans="1:2" x14ac:dyDescent="0.25">
      <c r="A60" s="3">
        <v>57</v>
      </c>
      <c r="B60" s="3" t="str">
        <f>"00174074"</f>
        <v>00174074</v>
      </c>
    </row>
    <row r="61" spans="1:2" x14ac:dyDescent="0.25">
      <c r="A61" s="3">
        <v>58</v>
      </c>
      <c r="B61" s="3" t="str">
        <f>"00175998"</f>
        <v>00175998</v>
      </c>
    </row>
    <row r="62" spans="1:2" x14ac:dyDescent="0.25">
      <c r="A62" s="3">
        <v>59</v>
      </c>
      <c r="B62" s="3" t="str">
        <f>"00193879"</f>
        <v>00193879</v>
      </c>
    </row>
    <row r="63" spans="1:2" x14ac:dyDescent="0.25">
      <c r="A63" s="3">
        <v>60</v>
      </c>
      <c r="B63" s="3" t="str">
        <f>"00197460"</f>
        <v>00197460</v>
      </c>
    </row>
    <row r="64" spans="1:2" x14ac:dyDescent="0.25">
      <c r="A64" s="3">
        <v>61</v>
      </c>
      <c r="B64" s="3" t="str">
        <f>"00198782"</f>
        <v>00198782</v>
      </c>
    </row>
    <row r="65" spans="1:2" x14ac:dyDescent="0.25">
      <c r="A65" s="3">
        <v>62</v>
      </c>
      <c r="B65" s="3" t="str">
        <f>"00207204"</f>
        <v>00207204</v>
      </c>
    </row>
    <row r="66" spans="1:2" x14ac:dyDescent="0.25">
      <c r="A66" s="3">
        <v>63</v>
      </c>
      <c r="B66" s="3" t="str">
        <f>"00207644"</f>
        <v>00207644</v>
      </c>
    </row>
    <row r="67" spans="1:2" x14ac:dyDescent="0.25">
      <c r="A67" s="3">
        <v>64</v>
      </c>
      <c r="B67" s="3" t="str">
        <f>"00221552"</f>
        <v>00221552</v>
      </c>
    </row>
    <row r="68" spans="1:2" x14ac:dyDescent="0.25">
      <c r="A68" s="3">
        <v>65</v>
      </c>
      <c r="B68" s="3" t="str">
        <f>"00222787"</f>
        <v>00222787</v>
      </c>
    </row>
    <row r="69" spans="1:2" x14ac:dyDescent="0.25">
      <c r="A69" s="3">
        <v>66</v>
      </c>
      <c r="B69" s="3" t="str">
        <f>"00226884"</f>
        <v>00226884</v>
      </c>
    </row>
    <row r="70" spans="1:2" x14ac:dyDescent="0.25">
      <c r="A70" s="3">
        <v>67</v>
      </c>
      <c r="B70" s="3" t="str">
        <f>"00228735"</f>
        <v>00228735</v>
      </c>
    </row>
    <row r="71" spans="1:2" x14ac:dyDescent="0.25">
      <c r="A71" s="3">
        <v>68</v>
      </c>
      <c r="B71" s="3" t="str">
        <f>"00229608"</f>
        <v>00229608</v>
      </c>
    </row>
    <row r="72" spans="1:2" x14ac:dyDescent="0.25">
      <c r="A72" s="3">
        <v>69</v>
      </c>
      <c r="B72" s="3" t="str">
        <f>"00230171"</f>
        <v>00230171</v>
      </c>
    </row>
    <row r="73" spans="1:2" x14ac:dyDescent="0.25">
      <c r="A73" s="3">
        <v>70</v>
      </c>
      <c r="B73" s="3" t="str">
        <f>"00230842"</f>
        <v>00230842</v>
      </c>
    </row>
    <row r="74" spans="1:2" x14ac:dyDescent="0.25">
      <c r="A74" s="3">
        <v>71</v>
      </c>
      <c r="B74" s="3" t="str">
        <f>"00234716"</f>
        <v>00234716</v>
      </c>
    </row>
    <row r="75" spans="1:2" x14ac:dyDescent="0.25">
      <c r="A75" s="3">
        <v>72</v>
      </c>
      <c r="B75" s="3" t="str">
        <f>"00248321"</f>
        <v>00248321</v>
      </c>
    </row>
    <row r="76" spans="1:2" x14ac:dyDescent="0.25">
      <c r="A76" s="3">
        <v>73</v>
      </c>
      <c r="B76" s="3" t="str">
        <f>"00265718"</f>
        <v>00265718</v>
      </c>
    </row>
    <row r="77" spans="1:2" x14ac:dyDescent="0.25">
      <c r="A77" s="3">
        <v>74</v>
      </c>
      <c r="B77" s="3" t="str">
        <f>"00276852"</f>
        <v>00276852</v>
      </c>
    </row>
    <row r="78" spans="1:2" x14ac:dyDescent="0.25">
      <c r="A78" s="3">
        <v>75</v>
      </c>
      <c r="B78" s="3" t="str">
        <f>"00281482"</f>
        <v>00281482</v>
      </c>
    </row>
    <row r="79" spans="1:2" x14ac:dyDescent="0.25">
      <c r="A79" s="3">
        <v>76</v>
      </c>
      <c r="B79" s="3" t="str">
        <f>"00302325"</f>
        <v>00302325</v>
      </c>
    </row>
    <row r="80" spans="1:2" x14ac:dyDescent="0.25">
      <c r="A80" s="3">
        <v>77</v>
      </c>
      <c r="B80" s="3" t="str">
        <f>"00315809"</f>
        <v>00315809</v>
      </c>
    </row>
    <row r="81" spans="1:2" x14ac:dyDescent="0.25">
      <c r="A81" s="3">
        <v>78</v>
      </c>
      <c r="B81" s="3" t="str">
        <f>"00325798"</f>
        <v>00325798</v>
      </c>
    </row>
    <row r="82" spans="1:2" x14ac:dyDescent="0.25">
      <c r="A82" s="3">
        <v>79</v>
      </c>
      <c r="B82" s="3" t="str">
        <f>"00358694"</f>
        <v>00358694</v>
      </c>
    </row>
    <row r="83" spans="1:2" x14ac:dyDescent="0.25">
      <c r="A83" s="3">
        <v>80</v>
      </c>
      <c r="B83" s="3" t="str">
        <f>"00365076"</f>
        <v>00365076</v>
      </c>
    </row>
    <row r="84" spans="1:2" x14ac:dyDescent="0.25">
      <c r="A84" s="3">
        <v>81</v>
      </c>
      <c r="B84" s="3" t="str">
        <f>"00365850"</f>
        <v>00365850</v>
      </c>
    </row>
    <row r="85" spans="1:2" x14ac:dyDescent="0.25">
      <c r="A85" s="3">
        <v>82</v>
      </c>
      <c r="B85" s="3" t="str">
        <f>"00375094"</f>
        <v>00375094</v>
      </c>
    </row>
    <row r="86" spans="1:2" x14ac:dyDescent="0.25">
      <c r="A86" s="3">
        <v>83</v>
      </c>
      <c r="B86" s="3" t="str">
        <f>"00408751"</f>
        <v>00408751</v>
      </c>
    </row>
    <row r="87" spans="1:2" x14ac:dyDescent="0.25">
      <c r="A87" s="3">
        <v>84</v>
      </c>
      <c r="B87" s="3" t="str">
        <f>"00425191"</f>
        <v>00425191</v>
      </c>
    </row>
    <row r="88" spans="1:2" x14ac:dyDescent="0.25">
      <c r="A88" s="3">
        <v>85</v>
      </c>
      <c r="B88" s="3" t="str">
        <f>"00426472"</f>
        <v>00426472</v>
      </c>
    </row>
    <row r="89" spans="1:2" x14ac:dyDescent="0.25">
      <c r="A89" s="3">
        <v>86</v>
      </c>
      <c r="B89" s="3" t="str">
        <f>"00430369"</f>
        <v>00430369</v>
      </c>
    </row>
    <row r="90" spans="1:2" x14ac:dyDescent="0.25">
      <c r="A90" s="3">
        <v>87</v>
      </c>
      <c r="B90" s="3" t="str">
        <f>"00434353"</f>
        <v>00434353</v>
      </c>
    </row>
    <row r="91" spans="1:2" x14ac:dyDescent="0.25">
      <c r="A91" s="3">
        <v>88</v>
      </c>
      <c r="B91" s="3" t="str">
        <f>"00435948"</f>
        <v>00435948</v>
      </c>
    </row>
    <row r="92" spans="1:2" x14ac:dyDescent="0.25">
      <c r="A92" s="3">
        <v>89</v>
      </c>
      <c r="B92" s="3" t="str">
        <f>"00436695"</f>
        <v>00436695</v>
      </c>
    </row>
    <row r="93" spans="1:2" x14ac:dyDescent="0.25">
      <c r="A93" s="3">
        <v>90</v>
      </c>
      <c r="B93" s="3" t="str">
        <f>"00459127"</f>
        <v>00459127</v>
      </c>
    </row>
    <row r="94" spans="1:2" x14ac:dyDescent="0.25">
      <c r="A94" s="3">
        <v>91</v>
      </c>
      <c r="B94" s="3" t="str">
        <f>"00462457"</f>
        <v>00462457</v>
      </c>
    </row>
    <row r="95" spans="1:2" x14ac:dyDescent="0.25">
      <c r="A95" s="3">
        <v>92</v>
      </c>
      <c r="B95" s="3" t="str">
        <f>"00469174"</f>
        <v>00469174</v>
      </c>
    </row>
    <row r="96" spans="1:2" x14ac:dyDescent="0.25">
      <c r="A96" s="3">
        <v>93</v>
      </c>
      <c r="B96" s="3" t="str">
        <f>"00478534"</f>
        <v>00478534</v>
      </c>
    </row>
    <row r="97" spans="1:2" x14ac:dyDescent="0.25">
      <c r="A97" s="3">
        <v>94</v>
      </c>
      <c r="B97" s="3" t="str">
        <f>"00478931"</f>
        <v>00478931</v>
      </c>
    </row>
    <row r="98" spans="1:2" x14ac:dyDescent="0.25">
      <c r="A98" s="3">
        <v>95</v>
      </c>
      <c r="B98" s="3" t="str">
        <f>"00480938"</f>
        <v>00480938</v>
      </c>
    </row>
    <row r="99" spans="1:2" x14ac:dyDescent="0.25">
      <c r="A99" s="3">
        <v>96</v>
      </c>
      <c r="B99" s="3" t="str">
        <f>"00481446"</f>
        <v>00481446</v>
      </c>
    </row>
    <row r="100" spans="1:2" x14ac:dyDescent="0.25">
      <c r="A100" s="3">
        <v>97</v>
      </c>
      <c r="B100" s="3" t="str">
        <f>"00482134"</f>
        <v>00482134</v>
      </c>
    </row>
    <row r="101" spans="1:2" x14ac:dyDescent="0.25">
      <c r="A101" s="3">
        <v>98</v>
      </c>
      <c r="B101" s="3" t="str">
        <f>"00482705"</f>
        <v>00482705</v>
      </c>
    </row>
    <row r="102" spans="1:2" x14ac:dyDescent="0.25">
      <c r="A102" s="3">
        <v>99</v>
      </c>
      <c r="B102" s="3" t="str">
        <f>"00482768"</f>
        <v>00482768</v>
      </c>
    </row>
    <row r="103" spans="1:2" x14ac:dyDescent="0.25">
      <c r="A103" s="3">
        <v>100</v>
      </c>
      <c r="B103" s="3" t="str">
        <f>"00484673"</f>
        <v>00484673</v>
      </c>
    </row>
    <row r="104" spans="1:2" x14ac:dyDescent="0.25">
      <c r="A104" s="3">
        <v>101</v>
      </c>
      <c r="B104" s="3" t="str">
        <f>"00485024"</f>
        <v>00485024</v>
      </c>
    </row>
    <row r="105" spans="1:2" x14ac:dyDescent="0.25">
      <c r="A105" s="3">
        <v>102</v>
      </c>
      <c r="B105" s="3" t="str">
        <f>"00486973"</f>
        <v>00486973</v>
      </c>
    </row>
    <row r="106" spans="1:2" x14ac:dyDescent="0.25">
      <c r="A106" s="3">
        <v>103</v>
      </c>
      <c r="B106" s="3" t="str">
        <f>"00487360"</f>
        <v>00487360</v>
      </c>
    </row>
    <row r="107" spans="1:2" x14ac:dyDescent="0.25">
      <c r="A107" s="3">
        <v>104</v>
      </c>
      <c r="B107" s="3" t="str">
        <f>"00489601"</f>
        <v>00489601</v>
      </c>
    </row>
    <row r="108" spans="1:2" x14ac:dyDescent="0.25">
      <c r="A108" s="3">
        <v>105</v>
      </c>
      <c r="B108" s="3" t="str">
        <f>"00489967"</f>
        <v>00489967</v>
      </c>
    </row>
    <row r="109" spans="1:2" x14ac:dyDescent="0.25">
      <c r="A109" s="3">
        <v>106</v>
      </c>
      <c r="B109" s="3" t="str">
        <f>"00490160"</f>
        <v>00490160</v>
      </c>
    </row>
    <row r="110" spans="1:2" x14ac:dyDescent="0.25">
      <c r="A110" s="3">
        <v>107</v>
      </c>
      <c r="B110" s="3" t="str">
        <f>"00494393"</f>
        <v>00494393</v>
      </c>
    </row>
    <row r="111" spans="1:2" x14ac:dyDescent="0.25">
      <c r="A111" s="3">
        <v>108</v>
      </c>
      <c r="B111" s="3" t="str">
        <f>"00496408"</f>
        <v>00496408</v>
      </c>
    </row>
    <row r="112" spans="1:2" x14ac:dyDescent="0.25">
      <c r="A112" s="3">
        <v>109</v>
      </c>
      <c r="B112" s="3" t="str">
        <f>"00497417"</f>
        <v>00497417</v>
      </c>
    </row>
    <row r="113" spans="1:2" x14ac:dyDescent="0.25">
      <c r="A113" s="3">
        <v>110</v>
      </c>
      <c r="B113" s="3" t="str">
        <f>"00498696"</f>
        <v>00498696</v>
      </c>
    </row>
    <row r="114" spans="1:2" x14ac:dyDescent="0.25">
      <c r="A114" s="3">
        <v>111</v>
      </c>
      <c r="B114" s="3" t="str">
        <f>"00499183"</f>
        <v>00499183</v>
      </c>
    </row>
    <row r="115" spans="1:2" x14ac:dyDescent="0.25">
      <c r="A115" s="3">
        <v>112</v>
      </c>
      <c r="B115" s="3" t="str">
        <f>"00499198"</f>
        <v>00499198</v>
      </c>
    </row>
    <row r="116" spans="1:2" x14ac:dyDescent="0.25">
      <c r="A116" s="3">
        <v>113</v>
      </c>
      <c r="B116" s="3" t="str">
        <f>"00499871"</f>
        <v>00499871</v>
      </c>
    </row>
    <row r="117" spans="1:2" x14ac:dyDescent="0.25">
      <c r="A117" s="3">
        <v>114</v>
      </c>
      <c r="B117" s="3" t="str">
        <f>"00500116"</f>
        <v>00500116</v>
      </c>
    </row>
    <row r="118" spans="1:2" x14ac:dyDescent="0.25">
      <c r="A118" s="3">
        <v>115</v>
      </c>
      <c r="B118" s="3" t="str">
        <f>"00501500"</f>
        <v>00501500</v>
      </c>
    </row>
    <row r="119" spans="1:2" x14ac:dyDescent="0.25">
      <c r="A119" s="3">
        <v>116</v>
      </c>
      <c r="B119" s="3" t="str">
        <f>"00529410"</f>
        <v>00529410</v>
      </c>
    </row>
    <row r="120" spans="1:2" x14ac:dyDescent="0.25">
      <c r="A120" s="3">
        <v>117</v>
      </c>
      <c r="B120" s="3" t="str">
        <f>"00533331"</f>
        <v>00533331</v>
      </c>
    </row>
    <row r="121" spans="1:2" x14ac:dyDescent="0.25">
      <c r="A121" s="3">
        <v>118</v>
      </c>
      <c r="B121" s="3" t="str">
        <f>"00541450"</f>
        <v>00541450</v>
      </c>
    </row>
    <row r="122" spans="1:2" x14ac:dyDescent="0.25">
      <c r="A122" s="3">
        <v>119</v>
      </c>
      <c r="B122" s="3" t="str">
        <f>"00541794"</f>
        <v>00541794</v>
      </c>
    </row>
    <row r="123" spans="1:2" x14ac:dyDescent="0.25">
      <c r="A123" s="3">
        <v>120</v>
      </c>
      <c r="B123" s="3" t="str">
        <f>"00544128"</f>
        <v>00544128</v>
      </c>
    </row>
    <row r="124" spans="1:2" x14ac:dyDescent="0.25">
      <c r="A124" s="3">
        <v>121</v>
      </c>
      <c r="B124" s="3" t="str">
        <f>"00547125"</f>
        <v>00547125</v>
      </c>
    </row>
    <row r="125" spans="1:2" x14ac:dyDescent="0.25">
      <c r="A125" s="3">
        <v>122</v>
      </c>
      <c r="B125" s="3" t="str">
        <f>"00548812"</f>
        <v>00548812</v>
      </c>
    </row>
    <row r="126" spans="1:2" x14ac:dyDescent="0.25">
      <c r="A126" s="3">
        <v>123</v>
      </c>
      <c r="B126" s="3" t="str">
        <f>"00551541"</f>
        <v>00551541</v>
      </c>
    </row>
    <row r="127" spans="1:2" x14ac:dyDescent="0.25">
      <c r="A127" s="3">
        <v>124</v>
      </c>
      <c r="B127" s="3" t="str">
        <f>"00552267"</f>
        <v>00552267</v>
      </c>
    </row>
    <row r="128" spans="1:2" x14ac:dyDescent="0.25">
      <c r="A128" s="3">
        <v>125</v>
      </c>
      <c r="B128" s="3" t="str">
        <f>"00556800"</f>
        <v>00556800</v>
      </c>
    </row>
    <row r="129" spans="1:2" x14ac:dyDescent="0.25">
      <c r="A129" s="3">
        <v>126</v>
      </c>
      <c r="B129" s="3" t="str">
        <f>"00557078"</f>
        <v>00557078</v>
      </c>
    </row>
    <row r="130" spans="1:2" x14ac:dyDescent="0.25">
      <c r="A130" s="3">
        <v>127</v>
      </c>
      <c r="B130" s="3" t="str">
        <f>"00584487"</f>
        <v>00584487</v>
      </c>
    </row>
    <row r="131" spans="1:2" x14ac:dyDescent="0.25">
      <c r="A131" s="3">
        <v>128</v>
      </c>
      <c r="B131" s="3" t="str">
        <f>"00616469"</f>
        <v>00616469</v>
      </c>
    </row>
    <row r="132" spans="1:2" x14ac:dyDescent="0.25">
      <c r="A132" s="3">
        <v>129</v>
      </c>
      <c r="B132" s="3" t="str">
        <f>"00620318"</f>
        <v>00620318</v>
      </c>
    </row>
    <row r="133" spans="1:2" x14ac:dyDescent="0.25">
      <c r="A133" s="3">
        <v>130</v>
      </c>
      <c r="B133" s="3" t="str">
        <f>"00621630"</f>
        <v>00621630</v>
      </c>
    </row>
    <row r="134" spans="1:2" x14ac:dyDescent="0.25">
      <c r="A134" s="3">
        <v>131</v>
      </c>
      <c r="B134" s="3" t="str">
        <f>"00623027"</f>
        <v>00623027</v>
      </c>
    </row>
    <row r="135" spans="1:2" x14ac:dyDescent="0.25">
      <c r="A135" s="3">
        <v>132</v>
      </c>
      <c r="B135" s="3" t="str">
        <f>"00639288"</f>
        <v>00639288</v>
      </c>
    </row>
    <row r="136" spans="1:2" x14ac:dyDescent="0.25">
      <c r="A136" s="3">
        <v>133</v>
      </c>
      <c r="B136" s="3" t="str">
        <f>"00652037"</f>
        <v>00652037</v>
      </c>
    </row>
    <row r="137" spans="1:2" x14ac:dyDescent="0.25">
      <c r="A137" s="3">
        <v>134</v>
      </c>
      <c r="B137" s="3" t="str">
        <f>"00652446"</f>
        <v>00652446</v>
      </c>
    </row>
    <row r="138" spans="1:2" x14ac:dyDescent="0.25">
      <c r="A138" s="3">
        <v>135</v>
      </c>
      <c r="B138" s="3" t="str">
        <f>"00656718"</f>
        <v>00656718</v>
      </c>
    </row>
    <row r="139" spans="1:2" x14ac:dyDescent="0.25">
      <c r="A139" s="3">
        <v>136</v>
      </c>
      <c r="B139" s="3" t="str">
        <f>"00660967"</f>
        <v>00660967</v>
      </c>
    </row>
    <row r="140" spans="1:2" x14ac:dyDescent="0.25">
      <c r="A140" s="3">
        <v>137</v>
      </c>
      <c r="B140" s="3" t="str">
        <f>"00661389"</f>
        <v>00661389</v>
      </c>
    </row>
    <row r="141" spans="1:2" x14ac:dyDescent="0.25">
      <c r="A141" s="3">
        <v>138</v>
      </c>
      <c r="B141" s="3" t="str">
        <f>"00679291"</f>
        <v>00679291</v>
      </c>
    </row>
    <row r="142" spans="1:2" x14ac:dyDescent="0.25">
      <c r="A142" s="3">
        <v>139</v>
      </c>
      <c r="B142" s="3" t="str">
        <f>"00679517"</f>
        <v>00679517</v>
      </c>
    </row>
    <row r="143" spans="1:2" x14ac:dyDescent="0.25">
      <c r="A143" s="3">
        <v>140</v>
      </c>
      <c r="B143" s="3" t="str">
        <f>"00683872"</f>
        <v>00683872</v>
      </c>
    </row>
    <row r="144" spans="1:2" x14ac:dyDescent="0.25">
      <c r="A144" s="3">
        <v>141</v>
      </c>
      <c r="B144" s="3" t="str">
        <f>"00710835"</f>
        <v>00710835</v>
      </c>
    </row>
    <row r="145" spans="1:2" x14ac:dyDescent="0.25">
      <c r="A145" s="3">
        <v>142</v>
      </c>
      <c r="B145" s="3" t="str">
        <f>"00719036"</f>
        <v>00719036</v>
      </c>
    </row>
    <row r="146" spans="1:2" x14ac:dyDescent="0.25">
      <c r="A146" s="3">
        <v>143</v>
      </c>
      <c r="B146" s="3" t="str">
        <f>"00719185"</f>
        <v>00719185</v>
      </c>
    </row>
    <row r="147" spans="1:2" x14ac:dyDescent="0.25">
      <c r="A147" s="3">
        <v>144</v>
      </c>
      <c r="B147" s="3" t="str">
        <f>"00719715"</f>
        <v>00719715</v>
      </c>
    </row>
    <row r="148" spans="1:2" x14ac:dyDescent="0.25">
      <c r="A148" s="3">
        <v>145</v>
      </c>
      <c r="B148" s="3" t="str">
        <f>"00719784"</f>
        <v>00719784</v>
      </c>
    </row>
    <row r="149" spans="1:2" x14ac:dyDescent="0.25">
      <c r="A149" s="3">
        <v>146</v>
      </c>
      <c r="B149" s="3" t="str">
        <f>"00721977"</f>
        <v>00721977</v>
      </c>
    </row>
    <row r="150" spans="1:2" x14ac:dyDescent="0.25">
      <c r="A150" s="3">
        <v>147</v>
      </c>
      <c r="B150" s="3" t="str">
        <f>"00725154"</f>
        <v>00725154</v>
      </c>
    </row>
    <row r="151" spans="1:2" x14ac:dyDescent="0.25">
      <c r="A151" s="3">
        <v>148</v>
      </c>
      <c r="B151" s="3" t="str">
        <f>"00734379"</f>
        <v>00734379</v>
      </c>
    </row>
    <row r="152" spans="1:2" x14ac:dyDescent="0.25">
      <c r="A152" s="3">
        <v>149</v>
      </c>
      <c r="B152" s="3" t="str">
        <f>"00734675"</f>
        <v>00734675</v>
      </c>
    </row>
    <row r="153" spans="1:2" x14ac:dyDescent="0.25">
      <c r="A153" s="3">
        <v>150</v>
      </c>
      <c r="B153" s="3" t="str">
        <f>"00737200"</f>
        <v>00737200</v>
      </c>
    </row>
    <row r="154" spans="1:2" x14ac:dyDescent="0.25">
      <c r="A154" s="3">
        <v>151</v>
      </c>
      <c r="B154" s="3" t="str">
        <f>"00761835"</f>
        <v>00761835</v>
      </c>
    </row>
    <row r="155" spans="1:2" x14ac:dyDescent="0.25">
      <c r="A155" s="3">
        <v>152</v>
      </c>
      <c r="B155" s="3" t="str">
        <f>"00768019"</f>
        <v>00768019</v>
      </c>
    </row>
    <row r="156" spans="1:2" x14ac:dyDescent="0.25">
      <c r="A156" s="3">
        <v>153</v>
      </c>
      <c r="B156" s="3" t="str">
        <f>"00772756"</f>
        <v>00772756</v>
      </c>
    </row>
    <row r="157" spans="1:2" x14ac:dyDescent="0.25">
      <c r="A157" s="3">
        <v>154</v>
      </c>
      <c r="B157" s="3" t="str">
        <f>"00775153"</f>
        <v>00775153</v>
      </c>
    </row>
    <row r="158" spans="1:2" x14ac:dyDescent="0.25">
      <c r="A158" s="3">
        <v>155</v>
      </c>
      <c r="B158" s="3" t="str">
        <f>"00776653"</f>
        <v>00776653</v>
      </c>
    </row>
    <row r="159" spans="1:2" x14ac:dyDescent="0.25">
      <c r="A159" s="3">
        <v>156</v>
      </c>
      <c r="B159" s="3" t="str">
        <f>"00778229"</f>
        <v>00778229</v>
      </c>
    </row>
    <row r="160" spans="1:2" x14ac:dyDescent="0.25">
      <c r="A160" s="3">
        <v>157</v>
      </c>
      <c r="B160" s="3" t="str">
        <f>"00779418"</f>
        <v>00779418</v>
      </c>
    </row>
    <row r="161" spans="1:2" x14ac:dyDescent="0.25">
      <c r="A161" s="3">
        <v>158</v>
      </c>
      <c r="B161" s="3" t="str">
        <f>"00780347"</f>
        <v>00780347</v>
      </c>
    </row>
    <row r="162" spans="1:2" x14ac:dyDescent="0.25">
      <c r="A162" s="3">
        <v>159</v>
      </c>
      <c r="B162" s="3" t="str">
        <f>"00780555"</f>
        <v>00780555</v>
      </c>
    </row>
    <row r="163" spans="1:2" x14ac:dyDescent="0.25">
      <c r="A163" s="3">
        <v>160</v>
      </c>
      <c r="B163" s="3" t="str">
        <f>"00781112"</f>
        <v>00781112</v>
      </c>
    </row>
    <row r="164" spans="1:2" x14ac:dyDescent="0.25">
      <c r="A164" s="3">
        <v>161</v>
      </c>
      <c r="B164" s="3" t="str">
        <f>"00781929"</f>
        <v>00781929</v>
      </c>
    </row>
    <row r="165" spans="1:2" x14ac:dyDescent="0.25">
      <c r="A165" s="3">
        <v>162</v>
      </c>
      <c r="B165" s="3" t="str">
        <f>"00781953"</f>
        <v>00781953</v>
      </c>
    </row>
    <row r="166" spans="1:2" x14ac:dyDescent="0.25">
      <c r="A166" s="3">
        <v>163</v>
      </c>
      <c r="B166" s="3" t="str">
        <f>"00782133"</f>
        <v>00782133</v>
      </c>
    </row>
    <row r="167" spans="1:2" x14ac:dyDescent="0.25">
      <c r="A167" s="3">
        <v>164</v>
      </c>
      <c r="B167" s="3" t="str">
        <f>"00782274"</f>
        <v>00782274</v>
      </c>
    </row>
    <row r="168" spans="1:2" x14ac:dyDescent="0.25">
      <c r="A168" s="3">
        <v>165</v>
      </c>
      <c r="B168" s="3" t="str">
        <f>"00782562"</f>
        <v>00782562</v>
      </c>
    </row>
    <row r="169" spans="1:2" x14ac:dyDescent="0.25">
      <c r="A169" s="3">
        <v>166</v>
      </c>
      <c r="B169" s="3" t="str">
        <f>"00782897"</f>
        <v>00782897</v>
      </c>
    </row>
    <row r="170" spans="1:2" x14ac:dyDescent="0.25">
      <c r="A170" s="3">
        <v>167</v>
      </c>
      <c r="B170" s="3" t="str">
        <f>"00783231"</f>
        <v>00783231</v>
      </c>
    </row>
    <row r="171" spans="1:2" x14ac:dyDescent="0.25">
      <c r="A171" s="3">
        <v>168</v>
      </c>
      <c r="B171" s="3" t="str">
        <f>"00783525"</f>
        <v>00783525</v>
      </c>
    </row>
    <row r="172" spans="1:2" x14ac:dyDescent="0.25">
      <c r="A172" s="3">
        <v>169</v>
      </c>
      <c r="B172" s="3" t="str">
        <f>"00783873"</f>
        <v>00783873</v>
      </c>
    </row>
    <row r="173" spans="1:2" x14ac:dyDescent="0.25">
      <c r="A173" s="3">
        <v>170</v>
      </c>
      <c r="B173" s="3" t="str">
        <f>"00784190"</f>
        <v>00784190</v>
      </c>
    </row>
    <row r="174" spans="1:2" x14ac:dyDescent="0.25">
      <c r="A174" s="3">
        <v>171</v>
      </c>
      <c r="B174" s="3" t="str">
        <f>"00784363"</f>
        <v>00784363</v>
      </c>
    </row>
    <row r="175" spans="1:2" x14ac:dyDescent="0.25">
      <c r="A175" s="3">
        <v>172</v>
      </c>
      <c r="B175" s="3" t="str">
        <f>"00784920"</f>
        <v>00784920</v>
      </c>
    </row>
    <row r="176" spans="1:2" x14ac:dyDescent="0.25">
      <c r="A176" s="3">
        <v>173</v>
      </c>
      <c r="B176" s="3" t="str">
        <f>"00784937"</f>
        <v>00784937</v>
      </c>
    </row>
    <row r="177" spans="1:2" x14ac:dyDescent="0.25">
      <c r="A177" s="3">
        <v>174</v>
      </c>
      <c r="B177" s="3" t="str">
        <f>"00785022"</f>
        <v>00785022</v>
      </c>
    </row>
    <row r="178" spans="1:2" x14ac:dyDescent="0.25">
      <c r="A178" s="3">
        <v>175</v>
      </c>
      <c r="B178" s="3" t="str">
        <f>"00785028"</f>
        <v>00785028</v>
      </c>
    </row>
    <row r="179" spans="1:2" x14ac:dyDescent="0.25">
      <c r="A179" s="3">
        <v>176</v>
      </c>
      <c r="B179" s="3" t="str">
        <f>"00785109"</f>
        <v>00785109</v>
      </c>
    </row>
    <row r="180" spans="1:2" x14ac:dyDescent="0.25">
      <c r="A180" s="3">
        <v>177</v>
      </c>
      <c r="B180" s="3" t="str">
        <f>"200712000199"</f>
        <v>200712000199</v>
      </c>
    </row>
    <row r="181" spans="1:2" x14ac:dyDescent="0.25">
      <c r="A181" s="3">
        <v>178</v>
      </c>
      <c r="B181" s="3" t="str">
        <f>"200712002037"</f>
        <v>200712002037</v>
      </c>
    </row>
    <row r="182" spans="1:2" x14ac:dyDescent="0.25">
      <c r="A182" s="3">
        <v>179</v>
      </c>
      <c r="B182" s="3" t="str">
        <f>"200712003799"</f>
        <v>200712003799</v>
      </c>
    </row>
    <row r="183" spans="1:2" x14ac:dyDescent="0.25">
      <c r="A183" s="3">
        <v>180</v>
      </c>
      <c r="B183" s="3" t="str">
        <f>"200712003828"</f>
        <v>200712003828</v>
      </c>
    </row>
    <row r="184" spans="1:2" x14ac:dyDescent="0.25">
      <c r="A184" s="3">
        <v>181</v>
      </c>
      <c r="B184" s="3" t="str">
        <f>"200712004166"</f>
        <v>200712004166</v>
      </c>
    </row>
    <row r="185" spans="1:2" x14ac:dyDescent="0.25">
      <c r="A185" s="3">
        <v>182</v>
      </c>
      <c r="B185" s="3" t="str">
        <f>"200712004366"</f>
        <v>200712004366</v>
      </c>
    </row>
    <row r="186" spans="1:2" x14ac:dyDescent="0.25">
      <c r="A186" s="3">
        <v>183</v>
      </c>
      <c r="B186" s="3" t="str">
        <f>"200712005777"</f>
        <v>200712005777</v>
      </c>
    </row>
    <row r="187" spans="1:2" x14ac:dyDescent="0.25">
      <c r="A187" s="3">
        <v>184</v>
      </c>
      <c r="B187" s="3" t="str">
        <f>"200712005790"</f>
        <v>200712005790</v>
      </c>
    </row>
    <row r="188" spans="1:2" x14ac:dyDescent="0.25">
      <c r="A188" s="3">
        <v>185</v>
      </c>
      <c r="B188" s="3" t="str">
        <f>"200801000420"</f>
        <v>200801000420</v>
      </c>
    </row>
    <row r="189" spans="1:2" x14ac:dyDescent="0.25">
      <c r="A189" s="3">
        <v>186</v>
      </c>
      <c r="B189" s="3" t="str">
        <f>"200801002975"</f>
        <v>200801002975</v>
      </c>
    </row>
    <row r="190" spans="1:2" x14ac:dyDescent="0.25">
      <c r="A190" s="3">
        <v>187</v>
      </c>
      <c r="B190" s="3" t="str">
        <f>"200801004624"</f>
        <v>200801004624</v>
      </c>
    </row>
    <row r="191" spans="1:2" x14ac:dyDescent="0.25">
      <c r="A191" s="3">
        <v>188</v>
      </c>
      <c r="B191" s="3" t="str">
        <f>"200801005734"</f>
        <v>200801005734</v>
      </c>
    </row>
    <row r="192" spans="1:2" x14ac:dyDescent="0.25">
      <c r="A192" s="3">
        <v>189</v>
      </c>
      <c r="B192" s="3" t="str">
        <f>"200801006161"</f>
        <v>200801006161</v>
      </c>
    </row>
    <row r="193" spans="1:2" x14ac:dyDescent="0.25">
      <c r="A193" s="3">
        <v>190</v>
      </c>
      <c r="B193" s="3" t="str">
        <f>"200801007744"</f>
        <v>200801007744</v>
      </c>
    </row>
    <row r="194" spans="1:2" x14ac:dyDescent="0.25">
      <c r="A194" s="3">
        <v>191</v>
      </c>
      <c r="B194" s="3" t="str">
        <f>"200801007805"</f>
        <v>200801007805</v>
      </c>
    </row>
    <row r="195" spans="1:2" x14ac:dyDescent="0.25">
      <c r="A195" s="3">
        <v>192</v>
      </c>
      <c r="B195" s="3" t="str">
        <f>"200801008370"</f>
        <v>200801008370</v>
      </c>
    </row>
    <row r="196" spans="1:2" x14ac:dyDescent="0.25">
      <c r="A196" s="3">
        <v>193</v>
      </c>
      <c r="B196" s="3" t="str">
        <f>"200801010011"</f>
        <v>200801010011</v>
      </c>
    </row>
    <row r="197" spans="1:2" x14ac:dyDescent="0.25">
      <c r="A197" s="3">
        <v>194</v>
      </c>
      <c r="B197" s="3" t="str">
        <f>"200801010718"</f>
        <v>200801010718</v>
      </c>
    </row>
    <row r="198" spans="1:2" x14ac:dyDescent="0.25">
      <c r="A198" s="3">
        <v>195</v>
      </c>
      <c r="B198" s="3" t="str">
        <f>"200801011285"</f>
        <v>200801011285</v>
      </c>
    </row>
    <row r="199" spans="1:2" x14ac:dyDescent="0.25">
      <c r="A199" s="3">
        <v>196</v>
      </c>
      <c r="B199" s="3" t="str">
        <f>"200802000530"</f>
        <v>200802000530</v>
      </c>
    </row>
    <row r="200" spans="1:2" x14ac:dyDescent="0.25">
      <c r="A200" s="3">
        <v>197</v>
      </c>
      <c r="B200" s="3" t="str">
        <f>"200802005471"</f>
        <v>200802005471</v>
      </c>
    </row>
    <row r="201" spans="1:2" x14ac:dyDescent="0.25">
      <c r="A201" s="3">
        <v>198</v>
      </c>
      <c r="B201" s="3" t="str">
        <f>"200802007265"</f>
        <v>200802007265</v>
      </c>
    </row>
    <row r="202" spans="1:2" x14ac:dyDescent="0.25">
      <c r="A202" s="3">
        <v>199</v>
      </c>
      <c r="B202" s="3" t="str">
        <f>"200802008300"</f>
        <v>200802008300</v>
      </c>
    </row>
    <row r="203" spans="1:2" x14ac:dyDescent="0.25">
      <c r="A203" s="3">
        <v>200</v>
      </c>
      <c r="B203" s="3" t="str">
        <f>"200802008868"</f>
        <v>200802008868</v>
      </c>
    </row>
    <row r="204" spans="1:2" x14ac:dyDescent="0.25">
      <c r="A204" s="3">
        <v>201</v>
      </c>
      <c r="B204" s="3" t="str">
        <f>"200802012123"</f>
        <v>200802012123</v>
      </c>
    </row>
    <row r="205" spans="1:2" x14ac:dyDescent="0.25">
      <c r="A205" s="3">
        <v>202</v>
      </c>
      <c r="B205" s="3" t="str">
        <f>"200803000712"</f>
        <v>200803000712</v>
      </c>
    </row>
    <row r="206" spans="1:2" x14ac:dyDescent="0.25">
      <c r="A206" s="3">
        <v>203</v>
      </c>
      <c r="B206" s="3" t="str">
        <f>"200804000123"</f>
        <v>200804000123</v>
      </c>
    </row>
    <row r="207" spans="1:2" x14ac:dyDescent="0.25">
      <c r="A207" s="3">
        <v>204</v>
      </c>
      <c r="B207" s="3" t="str">
        <f>"200804000435"</f>
        <v>200804000435</v>
      </c>
    </row>
    <row r="208" spans="1:2" x14ac:dyDescent="0.25">
      <c r="A208" s="3">
        <v>205</v>
      </c>
      <c r="B208" s="3" t="str">
        <f>"200806000614"</f>
        <v>200806000614</v>
      </c>
    </row>
    <row r="209" spans="1:2" x14ac:dyDescent="0.25">
      <c r="A209" s="3">
        <v>206</v>
      </c>
      <c r="B209" s="3" t="str">
        <f>"200807000225"</f>
        <v>200807000225</v>
      </c>
    </row>
    <row r="210" spans="1:2" x14ac:dyDescent="0.25">
      <c r="A210" s="3">
        <v>207</v>
      </c>
      <c r="B210" s="3" t="str">
        <f>"200809000588"</f>
        <v>200809000588</v>
      </c>
    </row>
    <row r="211" spans="1:2" x14ac:dyDescent="0.25">
      <c r="A211" s="3">
        <v>208</v>
      </c>
      <c r="B211" s="3" t="str">
        <f>"200809000918"</f>
        <v>200809000918</v>
      </c>
    </row>
    <row r="212" spans="1:2" x14ac:dyDescent="0.25">
      <c r="A212" s="3">
        <v>209</v>
      </c>
      <c r="B212" s="3" t="str">
        <f>"200812000472"</f>
        <v>200812000472</v>
      </c>
    </row>
    <row r="213" spans="1:2" x14ac:dyDescent="0.25">
      <c r="A213" s="3">
        <v>210</v>
      </c>
      <c r="B213" s="3" t="str">
        <f>"200901000005"</f>
        <v>200901000005</v>
      </c>
    </row>
    <row r="214" spans="1:2" x14ac:dyDescent="0.25">
      <c r="A214" s="3">
        <v>211</v>
      </c>
      <c r="B214" s="3" t="str">
        <f>"200901000693"</f>
        <v>200901000693</v>
      </c>
    </row>
    <row r="215" spans="1:2" x14ac:dyDescent="0.25">
      <c r="A215" s="3">
        <v>212</v>
      </c>
      <c r="B215" s="3" t="str">
        <f>"200902000567"</f>
        <v>200902000567</v>
      </c>
    </row>
    <row r="216" spans="1:2" x14ac:dyDescent="0.25">
      <c r="A216" s="3">
        <v>213</v>
      </c>
      <c r="B216" s="3" t="str">
        <f>"200903000435"</f>
        <v>200903000435</v>
      </c>
    </row>
    <row r="217" spans="1:2" x14ac:dyDescent="0.25">
      <c r="A217" s="3">
        <v>214</v>
      </c>
      <c r="B217" s="3" t="str">
        <f>"200903000743"</f>
        <v>200903000743</v>
      </c>
    </row>
    <row r="218" spans="1:2" x14ac:dyDescent="0.25">
      <c r="A218" s="3">
        <v>215</v>
      </c>
      <c r="B218" s="3" t="str">
        <f>"200905000090"</f>
        <v>200905000090</v>
      </c>
    </row>
    <row r="219" spans="1:2" x14ac:dyDescent="0.25">
      <c r="A219" s="3">
        <v>216</v>
      </c>
      <c r="B219" s="3" t="str">
        <f>"200905000157"</f>
        <v>200905000157</v>
      </c>
    </row>
    <row r="220" spans="1:2" x14ac:dyDescent="0.25">
      <c r="A220" s="3">
        <v>217</v>
      </c>
      <c r="B220" s="3" t="str">
        <f>"200909000354"</f>
        <v>200909000354</v>
      </c>
    </row>
    <row r="221" spans="1:2" x14ac:dyDescent="0.25">
      <c r="A221" s="3">
        <v>218</v>
      </c>
      <c r="B221" s="3" t="str">
        <f>"201009000161"</f>
        <v>201009000161</v>
      </c>
    </row>
    <row r="222" spans="1:2" x14ac:dyDescent="0.25">
      <c r="A222" s="3">
        <v>219</v>
      </c>
      <c r="B222" s="3" t="str">
        <f>"201011000135"</f>
        <v>201011000135</v>
      </c>
    </row>
    <row r="223" spans="1:2" x14ac:dyDescent="0.25">
      <c r="A223" s="3">
        <v>220</v>
      </c>
      <c r="B223" s="3" t="str">
        <f>"201102000895"</f>
        <v>201102000895</v>
      </c>
    </row>
    <row r="224" spans="1:2" x14ac:dyDescent="0.25">
      <c r="A224" s="3">
        <v>221</v>
      </c>
      <c r="B224" s="3" t="str">
        <f>"201109000117"</f>
        <v>201109000117</v>
      </c>
    </row>
    <row r="225" spans="1:2" x14ac:dyDescent="0.25">
      <c r="A225" s="3">
        <v>222</v>
      </c>
      <c r="B225" s="3" t="str">
        <f>"201110000085"</f>
        <v>201110000085</v>
      </c>
    </row>
    <row r="226" spans="1:2" x14ac:dyDescent="0.25">
      <c r="A226" s="3">
        <v>223</v>
      </c>
      <c r="B226" s="3" t="str">
        <f>"201204000098"</f>
        <v>201204000098</v>
      </c>
    </row>
    <row r="227" spans="1:2" x14ac:dyDescent="0.25">
      <c r="A227" s="3">
        <v>224</v>
      </c>
      <c r="B227" s="3" t="str">
        <f>"201301000118"</f>
        <v>201301000118</v>
      </c>
    </row>
    <row r="228" spans="1:2" x14ac:dyDescent="0.25">
      <c r="A228" s="3">
        <v>225</v>
      </c>
      <c r="B228" s="3" t="str">
        <f>"201303000989"</f>
        <v>201303000989</v>
      </c>
    </row>
    <row r="229" spans="1:2" x14ac:dyDescent="0.25">
      <c r="A229" s="3">
        <v>226</v>
      </c>
      <c r="B229" s="3" t="str">
        <f>"201309000138"</f>
        <v>201309000138</v>
      </c>
    </row>
    <row r="230" spans="1:2" x14ac:dyDescent="0.25">
      <c r="A230" s="3">
        <v>227</v>
      </c>
      <c r="B230" s="3" t="str">
        <f>"201401001106"</f>
        <v>201401001106</v>
      </c>
    </row>
    <row r="231" spans="1:2" x14ac:dyDescent="0.25">
      <c r="A231" s="3">
        <v>228</v>
      </c>
      <c r="B231" s="3" t="str">
        <f>"201401001550"</f>
        <v>201401001550</v>
      </c>
    </row>
    <row r="232" spans="1:2" x14ac:dyDescent="0.25">
      <c r="A232" s="3">
        <v>229</v>
      </c>
      <c r="B232" s="3" t="str">
        <f>"201402002265"</f>
        <v>201402002265</v>
      </c>
    </row>
    <row r="233" spans="1:2" x14ac:dyDescent="0.25">
      <c r="A233" s="3">
        <v>230</v>
      </c>
      <c r="B233" s="3" t="str">
        <f>"201402003131"</f>
        <v>201402003131</v>
      </c>
    </row>
    <row r="234" spans="1:2" x14ac:dyDescent="0.25">
      <c r="A234" s="3">
        <v>231</v>
      </c>
      <c r="B234" s="3" t="str">
        <f>"201402005098"</f>
        <v>201402005098</v>
      </c>
    </row>
    <row r="235" spans="1:2" x14ac:dyDescent="0.25">
      <c r="A235" s="3">
        <v>232</v>
      </c>
      <c r="B235" s="3" t="str">
        <f>"201402005988"</f>
        <v>201402005988</v>
      </c>
    </row>
    <row r="236" spans="1:2" x14ac:dyDescent="0.25">
      <c r="A236" s="3">
        <v>233</v>
      </c>
      <c r="B236" s="3" t="str">
        <f>"201402006862"</f>
        <v>201402006862</v>
      </c>
    </row>
    <row r="237" spans="1:2" x14ac:dyDescent="0.25">
      <c r="A237" s="3">
        <v>234</v>
      </c>
      <c r="B237" s="3" t="str">
        <f>"201402011581"</f>
        <v>201402011581</v>
      </c>
    </row>
    <row r="238" spans="1:2" x14ac:dyDescent="0.25">
      <c r="A238" s="3">
        <v>235</v>
      </c>
      <c r="B238" s="3" t="str">
        <f>"201403000140"</f>
        <v>201403000140</v>
      </c>
    </row>
    <row r="239" spans="1:2" x14ac:dyDescent="0.25">
      <c r="A239" s="3">
        <v>236</v>
      </c>
      <c r="B239" s="3" t="str">
        <f>"201403000172"</f>
        <v>201403000172</v>
      </c>
    </row>
    <row r="240" spans="1:2" x14ac:dyDescent="0.25">
      <c r="A240" s="3">
        <v>237</v>
      </c>
      <c r="B240" s="3" t="str">
        <f>"201404000127"</f>
        <v>201404000127</v>
      </c>
    </row>
    <row r="241" spans="1:2" x14ac:dyDescent="0.25">
      <c r="A241" s="3">
        <v>238</v>
      </c>
      <c r="B241" s="3" t="str">
        <f>"201405000333"</f>
        <v>201405000333</v>
      </c>
    </row>
    <row r="242" spans="1:2" x14ac:dyDescent="0.25">
      <c r="A242" s="3">
        <v>239</v>
      </c>
      <c r="B242" s="3" t="str">
        <f>"201405000514"</f>
        <v>201405000514</v>
      </c>
    </row>
    <row r="243" spans="1:2" x14ac:dyDescent="0.25">
      <c r="A243" s="3">
        <v>240</v>
      </c>
      <c r="B243" s="3" t="str">
        <f>"201405000883"</f>
        <v>201405000883</v>
      </c>
    </row>
    <row r="244" spans="1:2" x14ac:dyDescent="0.25">
      <c r="A244" s="3">
        <v>241</v>
      </c>
      <c r="B244" s="3" t="str">
        <f>"201406001374"</f>
        <v>201406001374</v>
      </c>
    </row>
    <row r="245" spans="1:2" x14ac:dyDescent="0.25">
      <c r="A245" s="3">
        <v>242</v>
      </c>
      <c r="B245" s="3" t="str">
        <f>"201406001378"</f>
        <v>201406001378</v>
      </c>
    </row>
    <row r="246" spans="1:2" x14ac:dyDescent="0.25">
      <c r="A246" s="3">
        <v>243</v>
      </c>
      <c r="B246" s="3" t="str">
        <f>"201406001517"</f>
        <v>201406001517</v>
      </c>
    </row>
    <row r="247" spans="1:2" x14ac:dyDescent="0.25">
      <c r="A247" s="3">
        <v>244</v>
      </c>
      <c r="B247" s="3" t="str">
        <f>"201406001672"</f>
        <v>201406001672</v>
      </c>
    </row>
    <row r="248" spans="1:2" x14ac:dyDescent="0.25">
      <c r="A248" s="3">
        <v>245</v>
      </c>
      <c r="B248" s="3" t="str">
        <f>"201406001897"</f>
        <v>201406001897</v>
      </c>
    </row>
    <row r="249" spans="1:2" x14ac:dyDescent="0.25">
      <c r="A249" s="3">
        <v>246</v>
      </c>
      <c r="B249" s="3" t="str">
        <f>"201406002065"</f>
        <v>201406002065</v>
      </c>
    </row>
    <row r="250" spans="1:2" x14ac:dyDescent="0.25">
      <c r="A250" s="3">
        <v>247</v>
      </c>
      <c r="B250" s="3" t="str">
        <f>"201406002639"</f>
        <v>201406002639</v>
      </c>
    </row>
    <row r="251" spans="1:2" x14ac:dyDescent="0.25">
      <c r="A251" s="3">
        <v>248</v>
      </c>
      <c r="B251" s="3" t="str">
        <f>"201406004097"</f>
        <v>201406004097</v>
      </c>
    </row>
    <row r="252" spans="1:2" x14ac:dyDescent="0.25">
      <c r="A252" s="3">
        <v>249</v>
      </c>
      <c r="B252" s="3" t="str">
        <f>"201406004512"</f>
        <v>201406004512</v>
      </c>
    </row>
    <row r="253" spans="1:2" x14ac:dyDescent="0.25">
      <c r="A253" s="3">
        <v>250</v>
      </c>
      <c r="B253" s="3" t="str">
        <f>"201406005526"</f>
        <v>201406005526</v>
      </c>
    </row>
    <row r="254" spans="1:2" x14ac:dyDescent="0.25">
      <c r="A254" s="3">
        <v>251</v>
      </c>
      <c r="B254" s="3" t="str">
        <f>"201406005772"</f>
        <v>201406005772</v>
      </c>
    </row>
    <row r="255" spans="1:2" x14ac:dyDescent="0.25">
      <c r="A255" s="3">
        <v>252</v>
      </c>
      <c r="B255" s="3" t="str">
        <f>"201406005914"</f>
        <v>201406005914</v>
      </c>
    </row>
    <row r="256" spans="1:2" x14ac:dyDescent="0.25">
      <c r="A256" s="3">
        <v>253</v>
      </c>
      <c r="B256" s="3" t="str">
        <f>"201406006023"</f>
        <v>201406006023</v>
      </c>
    </row>
    <row r="257" spans="1:2" x14ac:dyDescent="0.25">
      <c r="A257" s="3">
        <v>254</v>
      </c>
      <c r="B257" s="3" t="str">
        <f>"201406006122"</f>
        <v>201406006122</v>
      </c>
    </row>
    <row r="258" spans="1:2" x14ac:dyDescent="0.25">
      <c r="A258" s="3">
        <v>255</v>
      </c>
      <c r="B258" s="3" t="str">
        <f>"201406006425"</f>
        <v>201406006425</v>
      </c>
    </row>
    <row r="259" spans="1:2" x14ac:dyDescent="0.25">
      <c r="A259" s="3">
        <v>256</v>
      </c>
      <c r="B259" s="3" t="str">
        <f>"201406006556"</f>
        <v>201406006556</v>
      </c>
    </row>
    <row r="260" spans="1:2" x14ac:dyDescent="0.25">
      <c r="A260" s="3">
        <v>257</v>
      </c>
      <c r="B260" s="3" t="str">
        <f>"201406006947"</f>
        <v>201406006947</v>
      </c>
    </row>
    <row r="261" spans="1:2" x14ac:dyDescent="0.25">
      <c r="A261" s="3">
        <v>258</v>
      </c>
      <c r="B261" s="3" t="str">
        <f>"201406007198"</f>
        <v>201406007198</v>
      </c>
    </row>
    <row r="262" spans="1:2" x14ac:dyDescent="0.25">
      <c r="A262" s="3">
        <v>259</v>
      </c>
      <c r="B262" s="3" t="str">
        <f>"201406007493"</f>
        <v>201406007493</v>
      </c>
    </row>
    <row r="263" spans="1:2" x14ac:dyDescent="0.25">
      <c r="A263" s="3">
        <v>260</v>
      </c>
      <c r="B263" s="3" t="str">
        <f>"201406007830"</f>
        <v>201406007830</v>
      </c>
    </row>
    <row r="264" spans="1:2" x14ac:dyDescent="0.25">
      <c r="A264" s="3">
        <v>261</v>
      </c>
      <c r="B264" s="3" t="str">
        <f>"201406008606"</f>
        <v>201406008606</v>
      </c>
    </row>
    <row r="265" spans="1:2" x14ac:dyDescent="0.25">
      <c r="A265" s="3">
        <v>262</v>
      </c>
      <c r="B265" s="3" t="str">
        <f>"201406009015"</f>
        <v>201406009015</v>
      </c>
    </row>
    <row r="266" spans="1:2" x14ac:dyDescent="0.25">
      <c r="A266" s="3">
        <v>263</v>
      </c>
      <c r="B266" s="3" t="str">
        <f>"201406010182"</f>
        <v>201406010182</v>
      </c>
    </row>
    <row r="267" spans="1:2" x14ac:dyDescent="0.25">
      <c r="A267" s="3">
        <v>264</v>
      </c>
      <c r="B267" s="3" t="str">
        <f>"201406011105"</f>
        <v>201406011105</v>
      </c>
    </row>
    <row r="268" spans="1:2" x14ac:dyDescent="0.25">
      <c r="A268" s="3">
        <v>265</v>
      </c>
      <c r="B268" s="3" t="str">
        <f>"201406013853"</f>
        <v>201406013853</v>
      </c>
    </row>
    <row r="269" spans="1:2" x14ac:dyDescent="0.25">
      <c r="A269" s="3">
        <v>266</v>
      </c>
      <c r="B269" s="3" t="str">
        <f>"201406013978"</f>
        <v>201406013978</v>
      </c>
    </row>
    <row r="270" spans="1:2" x14ac:dyDescent="0.25">
      <c r="A270" s="3">
        <v>267</v>
      </c>
      <c r="B270" s="3" t="str">
        <f>"201406014289"</f>
        <v>201406014289</v>
      </c>
    </row>
    <row r="271" spans="1:2" x14ac:dyDescent="0.25">
      <c r="A271" s="3">
        <v>268</v>
      </c>
      <c r="B271" s="3" t="str">
        <f>"201406017508"</f>
        <v>201406017508</v>
      </c>
    </row>
    <row r="272" spans="1:2" x14ac:dyDescent="0.25">
      <c r="A272" s="3">
        <v>269</v>
      </c>
      <c r="B272" s="3" t="str">
        <f>"201406018228"</f>
        <v>201406018228</v>
      </c>
    </row>
    <row r="273" spans="1:2" x14ac:dyDescent="0.25">
      <c r="A273" s="3">
        <v>270</v>
      </c>
      <c r="B273" s="3" t="str">
        <f>"201409000262"</f>
        <v>201409000262</v>
      </c>
    </row>
    <row r="274" spans="1:2" x14ac:dyDescent="0.25">
      <c r="A274" s="3">
        <v>271</v>
      </c>
      <c r="B274" s="3" t="str">
        <f>"201409002540"</f>
        <v>201409002540</v>
      </c>
    </row>
    <row r="275" spans="1:2" x14ac:dyDescent="0.25">
      <c r="A275" s="3">
        <v>272</v>
      </c>
      <c r="B275" s="3" t="str">
        <f>"201410000450"</f>
        <v>201410000450</v>
      </c>
    </row>
    <row r="276" spans="1:2" x14ac:dyDescent="0.25">
      <c r="A276" s="3">
        <v>273</v>
      </c>
      <c r="B276" s="3" t="str">
        <f>"201410005338"</f>
        <v>201410005338</v>
      </c>
    </row>
    <row r="277" spans="1:2" x14ac:dyDescent="0.25">
      <c r="A277" s="3">
        <v>274</v>
      </c>
      <c r="B277" s="3" t="str">
        <f>"201410005954"</f>
        <v>201410005954</v>
      </c>
    </row>
    <row r="278" spans="1:2" x14ac:dyDescent="0.25">
      <c r="A278" s="3">
        <v>275</v>
      </c>
      <c r="B278" s="3" t="str">
        <f>"201410010338"</f>
        <v>201410010338</v>
      </c>
    </row>
    <row r="279" spans="1:2" x14ac:dyDescent="0.25">
      <c r="A279" s="3">
        <v>276</v>
      </c>
      <c r="B279" s="3" t="str">
        <f>"201410011496"</f>
        <v>201410011496</v>
      </c>
    </row>
    <row r="280" spans="1:2" x14ac:dyDescent="0.25">
      <c r="A280" s="3">
        <v>277</v>
      </c>
      <c r="B280" s="3" t="str">
        <f>"201410012422"</f>
        <v>201410012422</v>
      </c>
    </row>
    <row r="281" spans="1:2" x14ac:dyDescent="0.25">
      <c r="A281" s="3">
        <v>278</v>
      </c>
      <c r="B281" s="3" t="str">
        <f>"201411000702"</f>
        <v>201411000702</v>
      </c>
    </row>
    <row r="282" spans="1:2" x14ac:dyDescent="0.25">
      <c r="A282" s="3">
        <v>279</v>
      </c>
      <c r="B282" s="3" t="str">
        <f>"201411000790"</f>
        <v>201411000790</v>
      </c>
    </row>
    <row r="283" spans="1:2" x14ac:dyDescent="0.25">
      <c r="A283" s="3">
        <v>280</v>
      </c>
      <c r="B283" s="3" t="str">
        <f>"201411001823"</f>
        <v>201411001823</v>
      </c>
    </row>
    <row r="284" spans="1:2" x14ac:dyDescent="0.25">
      <c r="A284" s="3">
        <v>281</v>
      </c>
      <c r="B284" s="3" t="str">
        <f>"201411001937"</f>
        <v>201411001937</v>
      </c>
    </row>
    <row r="285" spans="1:2" x14ac:dyDescent="0.25">
      <c r="A285" s="3">
        <v>282</v>
      </c>
      <c r="B285" s="3" t="str">
        <f>"201411001978"</f>
        <v>201411001978</v>
      </c>
    </row>
    <row r="286" spans="1:2" x14ac:dyDescent="0.25">
      <c r="A286" s="3">
        <v>283</v>
      </c>
      <c r="B286" s="3" t="str">
        <f>"201411002258"</f>
        <v>201411002258</v>
      </c>
    </row>
    <row r="287" spans="1:2" x14ac:dyDescent="0.25">
      <c r="A287" s="3">
        <v>284</v>
      </c>
      <c r="B287" s="3" t="str">
        <f>"201411002390"</f>
        <v>201411002390</v>
      </c>
    </row>
    <row r="288" spans="1:2" x14ac:dyDescent="0.25">
      <c r="A288" s="3">
        <v>285</v>
      </c>
      <c r="B288" s="3" t="str">
        <f>"201411002447"</f>
        <v>201411002447</v>
      </c>
    </row>
    <row r="289" spans="1:2" x14ac:dyDescent="0.25">
      <c r="A289" s="3">
        <v>286</v>
      </c>
      <c r="B289" s="3" t="str">
        <f>"201411003562"</f>
        <v>201411003562</v>
      </c>
    </row>
    <row r="290" spans="1:2" x14ac:dyDescent="0.25">
      <c r="A290" s="3">
        <v>287</v>
      </c>
      <c r="B290" s="3" t="str">
        <f>"201412000255"</f>
        <v>201412000255</v>
      </c>
    </row>
    <row r="291" spans="1:2" x14ac:dyDescent="0.25">
      <c r="A291" s="3">
        <v>288</v>
      </c>
      <c r="B291" s="3" t="str">
        <f>"201412000416"</f>
        <v>201412000416</v>
      </c>
    </row>
    <row r="292" spans="1:2" x14ac:dyDescent="0.25">
      <c r="A292" s="3">
        <v>289</v>
      </c>
      <c r="B292" s="3" t="str">
        <f>"201412002618"</f>
        <v>201412002618</v>
      </c>
    </row>
    <row r="293" spans="1:2" x14ac:dyDescent="0.25">
      <c r="A293" s="3">
        <v>290</v>
      </c>
      <c r="B293" s="3" t="str">
        <f>"201412002703"</f>
        <v>201412002703</v>
      </c>
    </row>
    <row r="294" spans="1:2" x14ac:dyDescent="0.25">
      <c r="A294" s="3">
        <v>291</v>
      </c>
      <c r="B294" s="3" t="str">
        <f>"201412003087"</f>
        <v>201412003087</v>
      </c>
    </row>
    <row r="295" spans="1:2" x14ac:dyDescent="0.25">
      <c r="A295" s="3">
        <v>292</v>
      </c>
      <c r="B295" s="3" t="str">
        <f>"201412003557"</f>
        <v>201412003557</v>
      </c>
    </row>
    <row r="296" spans="1:2" x14ac:dyDescent="0.25">
      <c r="A296" s="3">
        <v>293</v>
      </c>
      <c r="B296" s="3" t="str">
        <f>"201412004250"</f>
        <v>201412004250</v>
      </c>
    </row>
    <row r="297" spans="1:2" x14ac:dyDescent="0.25">
      <c r="A297" s="3">
        <v>294</v>
      </c>
      <c r="B297" s="3" t="str">
        <f>"201412004682"</f>
        <v>201412004682</v>
      </c>
    </row>
    <row r="298" spans="1:2" x14ac:dyDescent="0.25">
      <c r="A298" s="3">
        <v>295</v>
      </c>
      <c r="B298" s="3" t="str">
        <f>"201412004809"</f>
        <v>201412004809</v>
      </c>
    </row>
    <row r="299" spans="1:2" x14ac:dyDescent="0.25">
      <c r="A299" s="3">
        <v>296</v>
      </c>
      <c r="B299" s="3" t="str">
        <f>"201412005028"</f>
        <v>201412005028</v>
      </c>
    </row>
    <row r="300" spans="1:2" x14ac:dyDescent="0.25">
      <c r="A300" s="3">
        <v>297</v>
      </c>
      <c r="B300" s="3" t="str">
        <f>"201412005764"</f>
        <v>201412005764</v>
      </c>
    </row>
    <row r="301" spans="1:2" x14ac:dyDescent="0.25">
      <c r="A301" s="3">
        <v>298</v>
      </c>
      <c r="B301" s="3" t="str">
        <f>"201412006690"</f>
        <v>201412006690</v>
      </c>
    </row>
    <row r="302" spans="1:2" x14ac:dyDescent="0.25">
      <c r="A302" s="3">
        <v>299</v>
      </c>
      <c r="B302" s="3" t="str">
        <f>"201412006996"</f>
        <v>201412006996</v>
      </c>
    </row>
    <row r="303" spans="1:2" x14ac:dyDescent="0.25">
      <c r="A303" s="3">
        <v>300</v>
      </c>
      <c r="B303" s="3" t="str">
        <f>"201502001633"</f>
        <v>201502001633</v>
      </c>
    </row>
    <row r="304" spans="1:2" x14ac:dyDescent="0.25">
      <c r="A304" s="3">
        <v>301</v>
      </c>
      <c r="B304" s="3" t="str">
        <f>"201502002099"</f>
        <v>201502002099</v>
      </c>
    </row>
    <row r="305" spans="1:2" x14ac:dyDescent="0.25">
      <c r="A305" s="3">
        <v>302</v>
      </c>
      <c r="B305" s="3" t="str">
        <f>"201502002225"</f>
        <v>201502002225</v>
      </c>
    </row>
    <row r="306" spans="1:2" x14ac:dyDescent="0.25">
      <c r="A306" s="3">
        <v>303</v>
      </c>
      <c r="B306" s="3" t="str">
        <f>"201502002533"</f>
        <v>201502002533</v>
      </c>
    </row>
    <row r="307" spans="1:2" x14ac:dyDescent="0.25">
      <c r="A307" s="3">
        <v>304</v>
      </c>
      <c r="B307" s="3" t="str">
        <f>"201504002460"</f>
        <v>201504002460</v>
      </c>
    </row>
    <row r="308" spans="1:2" x14ac:dyDescent="0.25">
      <c r="A308" s="3">
        <v>305</v>
      </c>
      <c r="B308" s="3" t="str">
        <f>"201505000357"</f>
        <v>201505000357</v>
      </c>
    </row>
    <row r="309" spans="1:2" x14ac:dyDescent="0.25">
      <c r="A309" s="3">
        <v>306</v>
      </c>
      <c r="B309" s="3" t="str">
        <f>"201506004066"</f>
        <v>201506004066</v>
      </c>
    </row>
    <row r="310" spans="1:2" x14ac:dyDescent="0.25">
      <c r="A310" s="3">
        <v>307</v>
      </c>
      <c r="B310" s="3" t="str">
        <f>"201507005105"</f>
        <v>201507005105</v>
      </c>
    </row>
    <row r="311" spans="1:2" x14ac:dyDescent="0.25">
      <c r="A311" s="3">
        <v>308</v>
      </c>
      <c r="B311" s="3" t="str">
        <f>"201510000924"</f>
        <v>201510000924</v>
      </c>
    </row>
    <row r="312" spans="1:2" x14ac:dyDescent="0.25">
      <c r="A312" s="3">
        <v>309</v>
      </c>
      <c r="B312" s="3" t="str">
        <f>"201510002827"</f>
        <v>201510002827</v>
      </c>
    </row>
    <row r="313" spans="1:2" x14ac:dyDescent="0.25">
      <c r="A313" s="3">
        <v>310</v>
      </c>
      <c r="B313" s="3" t="str">
        <f>"201511005205"</f>
        <v>201511005205</v>
      </c>
    </row>
    <row r="314" spans="1:2" x14ac:dyDescent="0.25">
      <c r="A314" s="3">
        <v>311</v>
      </c>
      <c r="B314" s="3" t="str">
        <f>"201511007485"</f>
        <v>201511007485</v>
      </c>
    </row>
    <row r="315" spans="1:2" x14ac:dyDescent="0.25">
      <c r="A315" s="3">
        <v>312</v>
      </c>
      <c r="B315" s="3" t="str">
        <f>"201511011025"</f>
        <v>201511011025</v>
      </c>
    </row>
    <row r="316" spans="1:2" x14ac:dyDescent="0.25">
      <c r="A316" s="3">
        <v>313</v>
      </c>
      <c r="B316" s="3" t="str">
        <f>"201511012436"</f>
        <v>201511012436</v>
      </c>
    </row>
    <row r="317" spans="1:2" x14ac:dyDescent="0.25">
      <c r="A317" s="3">
        <v>314</v>
      </c>
      <c r="B317" s="3" t="str">
        <f>"201511014389"</f>
        <v>201511014389</v>
      </c>
    </row>
    <row r="318" spans="1:2" x14ac:dyDescent="0.25">
      <c r="A318" s="3">
        <v>315</v>
      </c>
      <c r="B318" s="3" t="str">
        <f>"201511016668"</f>
        <v>201511016668</v>
      </c>
    </row>
    <row r="319" spans="1:2" x14ac:dyDescent="0.25">
      <c r="A319" s="3">
        <v>316</v>
      </c>
      <c r="B319" s="3" t="str">
        <f>"201511017765"</f>
        <v>201511017765</v>
      </c>
    </row>
    <row r="320" spans="1:2" x14ac:dyDescent="0.25">
      <c r="A320" s="3">
        <v>317</v>
      </c>
      <c r="B320" s="3" t="str">
        <f>"201511018325"</f>
        <v>201511018325</v>
      </c>
    </row>
    <row r="321" spans="1:2" x14ac:dyDescent="0.25">
      <c r="A321" s="3">
        <v>318</v>
      </c>
      <c r="B321" s="3" t="str">
        <f>"201511019284"</f>
        <v>201511019284</v>
      </c>
    </row>
    <row r="322" spans="1:2" x14ac:dyDescent="0.25">
      <c r="A322" s="3">
        <v>319</v>
      </c>
      <c r="B322" s="3" t="str">
        <f>"201511021000"</f>
        <v>201511021000</v>
      </c>
    </row>
    <row r="323" spans="1:2" x14ac:dyDescent="0.25">
      <c r="A323" s="3">
        <v>320</v>
      </c>
      <c r="B323" s="3" t="str">
        <f>"201511022881"</f>
        <v>201511022881</v>
      </c>
    </row>
    <row r="324" spans="1:2" x14ac:dyDescent="0.25">
      <c r="A324" s="3">
        <v>321</v>
      </c>
      <c r="B324" s="3" t="str">
        <f>"201511024007"</f>
        <v>201511024007</v>
      </c>
    </row>
    <row r="325" spans="1:2" x14ac:dyDescent="0.25">
      <c r="A325" s="3">
        <v>322</v>
      </c>
      <c r="B325" s="3" t="str">
        <f>"201511025683"</f>
        <v>201511025683</v>
      </c>
    </row>
    <row r="326" spans="1:2" x14ac:dyDescent="0.25">
      <c r="A326" s="3">
        <v>323</v>
      </c>
      <c r="B326" s="3" t="str">
        <f>"201511026415"</f>
        <v>201511026415</v>
      </c>
    </row>
    <row r="327" spans="1:2" x14ac:dyDescent="0.25">
      <c r="A327" s="3">
        <v>324</v>
      </c>
      <c r="B327" s="3" t="str">
        <f>"201511026882"</f>
        <v>201511026882</v>
      </c>
    </row>
    <row r="328" spans="1:2" x14ac:dyDescent="0.25">
      <c r="A328" s="3">
        <v>325</v>
      </c>
      <c r="B328" s="3" t="str">
        <f>"201511027790"</f>
        <v>201511027790</v>
      </c>
    </row>
    <row r="329" spans="1:2" x14ac:dyDescent="0.25">
      <c r="A329" s="3">
        <v>326</v>
      </c>
      <c r="B329" s="3" t="str">
        <f>"201511028353"</f>
        <v>201511028353</v>
      </c>
    </row>
    <row r="330" spans="1:2" x14ac:dyDescent="0.25">
      <c r="A330" s="3">
        <v>327</v>
      </c>
      <c r="B330" s="3" t="str">
        <f>"201511030489"</f>
        <v>201511030489</v>
      </c>
    </row>
    <row r="331" spans="1:2" x14ac:dyDescent="0.25">
      <c r="A331" s="3">
        <v>328</v>
      </c>
      <c r="B331" s="3" t="str">
        <f>"201511031287"</f>
        <v>201511031287</v>
      </c>
    </row>
    <row r="332" spans="1:2" x14ac:dyDescent="0.25">
      <c r="A332" s="3">
        <v>329</v>
      </c>
      <c r="B332" s="3" t="str">
        <f>"201511032796"</f>
        <v>201511032796</v>
      </c>
    </row>
    <row r="333" spans="1:2" x14ac:dyDescent="0.25">
      <c r="A333" s="3">
        <v>330</v>
      </c>
      <c r="B333" s="3" t="str">
        <f>"201511033462"</f>
        <v>201511033462</v>
      </c>
    </row>
    <row r="334" spans="1:2" x14ac:dyDescent="0.25">
      <c r="A334" s="3">
        <v>331</v>
      </c>
      <c r="B334" s="3" t="str">
        <f>"201511033968"</f>
        <v>201511033968</v>
      </c>
    </row>
    <row r="335" spans="1:2" x14ac:dyDescent="0.25">
      <c r="A335" s="3">
        <v>332</v>
      </c>
      <c r="B335" s="3" t="str">
        <f>"201511034950"</f>
        <v>201511034950</v>
      </c>
    </row>
    <row r="336" spans="1:2" x14ac:dyDescent="0.25">
      <c r="A336" s="3">
        <v>333</v>
      </c>
      <c r="B336" s="3" t="str">
        <f>"201511035091"</f>
        <v>201511035091</v>
      </c>
    </row>
    <row r="337" spans="1:2" x14ac:dyDescent="0.25">
      <c r="A337" s="3">
        <v>334</v>
      </c>
      <c r="B337" s="3" t="str">
        <f>"201511037220"</f>
        <v>201511037220</v>
      </c>
    </row>
    <row r="338" spans="1:2" x14ac:dyDescent="0.25">
      <c r="A338" s="3">
        <v>335</v>
      </c>
      <c r="B338" s="3" t="str">
        <f>"201511037656"</f>
        <v>201511037656</v>
      </c>
    </row>
    <row r="339" spans="1:2" x14ac:dyDescent="0.25">
      <c r="A339" s="3">
        <v>336</v>
      </c>
      <c r="B339" s="3" t="str">
        <f>"201511037806"</f>
        <v>201511037806</v>
      </c>
    </row>
    <row r="340" spans="1:2" x14ac:dyDescent="0.25">
      <c r="A340" s="3">
        <v>337</v>
      </c>
      <c r="B340" s="3" t="str">
        <f>"201511038193"</f>
        <v>201511038193</v>
      </c>
    </row>
    <row r="341" spans="1:2" x14ac:dyDescent="0.25">
      <c r="A341" s="3">
        <v>338</v>
      </c>
      <c r="B341" s="3" t="str">
        <f>"201511038204"</f>
        <v>201511038204</v>
      </c>
    </row>
    <row r="342" spans="1:2" x14ac:dyDescent="0.25">
      <c r="A342" s="3">
        <v>339</v>
      </c>
      <c r="B342" s="3" t="str">
        <f>"201511038508"</f>
        <v>201511038508</v>
      </c>
    </row>
    <row r="343" spans="1:2" x14ac:dyDescent="0.25">
      <c r="A343" s="3">
        <v>340</v>
      </c>
      <c r="B343" s="3" t="str">
        <f>"201511038654"</f>
        <v>201511038654</v>
      </c>
    </row>
    <row r="344" spans="1:2" x14ac:dyDescent="0.25">
      <c r="A344" s="3">
        <v>341</v>
      </c>
      <c r="B344" s="3" t="str">
        <f>"201511040238"</f>
        <v>201511040238</v>
      </c>
    </row>
    <row r="345" spans="1:2" x14ac:dyDescent="0.25">
      <c r="A345" s="3">
        <v>342</v>
      </c>
      <c r="B345" s="3" t="str">
        <f>"201511040974"</f>
        <v>201511040974</v>
      </c>
    </row>
    <row r="346" spans="1:2" x14ac:dyDescent="0.25">
      <c r="A346" s="3">
        <v>343</v>
      </c>
      <c r="B346" s="3" t="str">
        <f>"201511042062"</f>
        <v>201511042062</v>
      </c>
    </row>
    <row r="347" spans="1:2" x14ac:dyDescent="0.25">
      <c r="A347" s="3">
        <v>344</v>
      </c>
      <c r="B347" s="3" t="str">
        <f>"201512000076"</f>
        <v>201512000076</v>
      </c>
    </row>
    <row r="348" spans="1:2" x14ac:dyDescent="0.25">
      <c r="A348" s="3">
        <v>345</v>
      </c>
      <c r="B348" s="3" t="str">
        <f>"201512000315"</f>
        <v>201512000315</v>
      </c>
    </row>
    <row r="349" spans="1:2" x14ac:dyDescent="0.25">
      <c r="A349" s="3">
        <v>346</v>
      </c>
      <c r="B349" s="3" t="str">
        <f>"201512001635"</f>
        <v>201512001635</v>
      </c>
    </row>
    <row r="350" spans="1:2" x14ac:dyDescent="0.25">
      <c r="A350" s="3">
        <v>347</v>
      </c>
      <c r="B350" s="3" t="str">
        <f>"201601000322"</f>
        <v>201601000322</v>
      </c>
    </row>
    <row r="351" spans="1:2" x14ac:dyDescent="0.25">
      <c r="A351" s="3">
        <v>348</v>
      </c>
      <c r="B351" s="3" t="str">
        <f>"201601000944"</f>
        <v>201601000944</v>
      </c>
    </row>
    <row r="352" spans="1:2" x14ac:dyDescent="0.25">
      <c r="A352" s="3">
        <v>349</v>
      </c>
      <c r="B352" s="3" t="str">
        <f>"201604001593"</f>
        <v>201604001593</v>
      </c>
    </row>
    <row r="353" spans="1:2" x14ac:dyDescent="0.25">
      <c r="A353" s="3">
        <v>350</v>
      </c>
      <c r="B353" s="3" t="str">
        <f>"201604002010"</f>
        <v>201604002010</v>
      </c>
    </row>
    <row r="354" spans="1:2" x14ac:dyDescent="0.25">
      <c r="A354" s="3">
        <v>351</v>
      </c>
      <c r="B354" s="3" t="str">
        <f>"201604005962"</f>
        <v>201604005962</v>
      </c>
    </row>
  </sheetData>
  <sortState ref="B4:B354">
    <sortCondition ref="B4:B354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2021-10-12T07:27:50Z</dcterms:modified>
</cp:coreProperties>
</file>